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D:\0. 이동근\1. 계약\1. 계약진행\2. 입찰공고중\260526 (26H117-A) 26-N-스마트캠퍼스 교육정보체계 구축\260724 집행계획\"/>
    </mc:Choice>
  </mc:AlternateContent>
  <xr:revisionPtr revIDLastSave="0" documentId="13_ncr:1_{AECBBDE1-78C0-41EE-98AB-3501294EEAA4}" xr6:coauthVersionLast="36" xr6:coauthVersionMax="36" xr10:uidLastSave="{00000000-0000-0000-0000-000000000000}"/>
  <bookViews>
    <workbookView xWindow="0" yWindow="0" windowWidth="28545" windowHeight="11745" tabRatio="500" xr2:uid="{00000000-000D-0000-FFFF-FFFF00000000}"/>
  </bookViews>
  <sheets>
    <sheet name="합계" sheetId="1" r:id="rId1"/>
    <sheet name="개발비" sheetId="2" r:id="rId2"/>
    <sheet name="FP산정(간이법)" sheetId="4" r:id="rId3"/>
    <sheet name="(참조)보정계수" sheetId="5" r:id="rId4"/>
  </sheets>
  <definedNames>
    <definedName name="_xlnm._FilterDatabase" localSheetId="2" hidden="1">'FP산정(간이법)'!$B$4:$K$295</definedName>
    <definedName name="_xlnm.Print_Area" localSheetId="2">'FP산정(간이법)'!$B$3:$H$295</definedName>
    <definedName name="_xlnm.Print_Titles" localSheetId="2">'FP산정(간이법)'!$2:$4</definedName>
  </definedNames>
  <calcPr calcId="179021"/>
</workbook>
</file>

<file path=xl/calcChain.xml><?xml version="1.0" encoding="utf-8"?>
<calcChain xmlns="http://schemas.openxmlformats.org/spreadsheetml/2006/main">
  <c r="G5" i="4" l="1"/>
  <c r="G7" i="4"/>
  <c r="G12" i="4"/>
  <c r="G15" i="4"/>
  <c r="G17" i="4"/>
  <c r="G18" i="4"/>
  <c r="G20" i="4"/>
  <c r="G23" i="4"/>
  <c r="G24" i="4"/>
  <c r="G25" i="4"/>
  <c r="G26" i="4"/>
  <c r="G28" i="4"/>
  <c r="G29" i="4"/>
  <c r="G30" i="4"/>
  <c r="G33" i="4"/>
  <c r="G37" i="4"/>
  <c r="G38" i="4"/>
  <c r="G43" i="4"/>
  <c r="G48" i="4"/>
  <c r="G52" i="4"/>
  <c r="G53" i="4"/>
  <c r="G54" i="4"/>
  <c r="G55" i="4"/>
  <c r="G58" i="4"/>
  <c r="G60" i="4"/>
  <c r="G62" i="4"/>
  <c r="G63" i="4"/>
  <c r="G65" i="4"/>
  <c r="G69" i="4"/>
  <c r="G70" i="4"/>
  <c r="G71" i="4"/>
  <c r="G81" i="4"/>
  <c r="G88" i="4"/>
  <c r="G89" i="4"/>
  <c r="G90" i="4"/>
  <c r="G93" i="4"/>
  <c r="G101" i="4"/>
  <c r="G104" i="4"/>
  <c r="G107" i="4"/>
  <c r="G111" i="4"/>
  <c r="G132" i="4"/>
  <c r="G138" i="4"/>
  <c r="G139" i="4"/>
  <c r="G144" i="4"/>
  <c r="G149" i="4"/>
  <c r="G152" i="4"/>
  <c r="G159" i="4"/>
  <c r="G167" i="4"/>
  <c r="G168" i="4"/>
  <c r="G172" i="4"/>
  <c r="G173" i="4"/>
  <c r="G175" i="4"/>
  <c r="G176" i="4"/>
  <c r="G179" i="4"/>
  <c r="G180" i="4"/>
  <c r="G186" i="4"/>
  <c r="G187" i="4"/>
  <c r="G188" i="4"/>
  <c r="G192" i="4"/>
  <c r="G193" i="4"/>
  <c r="G202" i="4"/>
  <c r="G212" i="4"/>
  <c r="G218" i="4"/>
  <c r="G229" i="4"/>
  <c r="G230" i="4"/>
  <c r="G236" i="4"/>
  <c r="G241" i="4"/>
  <c r="G244" i="4"/>
  <c r="G246" i="4"/>
  <c r="G251" i="4"/>
  <c r="G252" i="4"/>
  <c r="G257" i="4"/>
  <c r="G262" i="4"/>
  <c r="G267" i="4"/>
  <c r="G275" i="4"/>
  <c r="G277" i="4"/>
  <c r="G278" i="4"/>
  <c r="G295" i="4"/>
  <c r="C6" i="1"/>
</calcChain>
</file>

<file path=xl/sharedStrings.xml><?xml version="1.0" encoding="utf-8"?>
<sst xmlns="http://schemas.openxmlformats.org/spreadsheetml/2006/main" count="1483" uniqueCount="431">
  <si>
    <t>2. 운영환경 호환성에 대한 요구사항이 있으며, 동일 하드웨어 및 소프트웨어 환경에서 운영되도록 설계된다.</t>
  </si>
  <si>
    <t>복잡도 및 난이도 수준</t>
  </si>
  <si>
    <t>합계(보정 후 개발원가)</t>
  </si>
  <si>
    <t>4. 4가지 항목이 모두 포함되어 있다.</t>
  </si>
  <si>
    <t>3. 3~5개의 타 기관 연계</t>
  </si>
  <si>
    <t>소프트웨어 개발비(부가세 별도)</t>
  </si>
  <si>
    <t>금액</t>
  </si>
  <si>
    <t>계</t>
  </si>
  <si>
    <t>구분</t>
  </si>
  <si>
    <t>순번</t>
  </si>
  <si>
    <t>품명</t>
  </si>
  <si>
    <t>성능</t>
  </si>
  <si>
    <t>개발비</t>
  </si>
  <si>
    <t>EIF</t>
  </si>
  <si>
    <t>비중</t>
  </si>
  <si>
    <t>EI</t>
  </si>
  <si>
    <t>합 계</t>
  </si>
  <si>
    <t>ILF</t>
  </si>
  <si>
    <r>
      <rPr>
        <b/>
        <sz val="13"/>
        <color rgb="FF000000"/>
        <rFont val="맑은 고딕"/>
        <family val="3"/>
        <charset val="129"/>
      </rPr>
      <t>비고</t>
    </r>
  </si>
  <si>
    <t>규모</t>
  </si>
  <si>
    <t>보안성</t>
  </si>
  <si>
    <t>이윤</t>
  </si>
  <si>
    <t>EO</t>
  </si>
  <si>
    <t>기능수</t>
  </si>
  <si>
    <t>EQ</t>
  </si>
  <si>
    <t>(단위 : 원)</t>
  </si>
  <si>
    <t>산출내역</t>
  </si>
  <si>
    <t>○ FP 집계</t>
  </si>
  <si>
    <t>SW구매비</t>
  </si>
  <si>
    <t>SW규모</t>
  </si>
  <si>
    <t>성능 요구수준</t>
  </si>
  <si>
    <t>망연동솔루션</t>
  </si>
  <si>
    <t>○ 직접경비</t>
  </si>
  <si>
    <t>개발원가</t>
  </si>
  <si>
    <t>기능점수</t>
  </si>
  <si>
    <t>연계복잡성</t>
  </si>
  <si>
    <t>보정계수</t>
  </si>
  <si>
    <t>운영환경</t>
  </si>
  <si>
    <t>직접경비</t>
  </si>
  <si>
    <t>보정계수 구분</t>
  </si>
  <si>
    <t>총기능점수</t>
  </si>
  <si>
    <t xml:space="preserve">(소프트웨어사업 대가산정 가이드, 2024. KOSA) </t>
  </si>
  <si>
    <t>4. 응답시간이나 처리율이 모든 업무시간에 중요하며, 처리 시한이 명시되어 있다.</t>
  </si>
  <si>
    <t>만단위 이하 절사</t>
  </si>
  <si>
    <t>보안성 요구수준</t>
  </si>
  <si>
    <t>○ 개발원가 산정</t>
  </si>
  <si>
    <t>기능점수당 단가</t>
  </si>
  <si>
    <t>운영환경 호환성</t>
  </si>
  <si>
    <t>○ 보정계수 산정</t>
  </si>
  <si>
    <r>
      <t>합 계</t>
    </r>
    <r>
      <rPr>
        <b/>
        <sz val="15"/>
        <color rgb="FF000000"/>
        <rFont val="맑은 고딕"/>
        <family val="3"/>
        <charset val="129"/>
      </rPr>
      <t>(부가세 포함)</t>
    </r>
  </si>
  <si>
    <t>= 0.4057 x (log e(473.1) - 7.1978)^2 + 0.8878
   (단, 500FP 미만 1.28, 3,000FP 초과 1.153 적용)</t>
  </si>
  <si>
    <t>"해사 스마트캠퍼스 교육정보체계구축 사업" 소프트웨어 개발비 산정</t>
  </si>
  <si>
    <t>개인정보 접근 감사 보고서 출력</t>
  </si>
  <si>
    <t>시스템 관리</t>
  </si>
  <si>
    <t>[패키지 기본 기능]</t>
  </si>
  <si>
    <t>개인정보 다운로드 사유 등록</t>
  </si>
  <si>
    <t>배치 처리 로그 조회</t>
  </si>
  <si>
    <t>테이블 변경 로그 조회</t>
  </si>
  <si>
    <t>사용자/메뉴 접속 이력 조회</t>
  </si>
  <si>
    <t>체계 공지 및 팝업 등록</t>
  </si>
  <si>
    <t>공통 메시지 내용 관리</t>
  </si>
  <si>
    <t>공통코드 조회</t>
  </si>
  <si>
    <t>시스템 코드/그룹 관리</t>
  </si>
  <si>
    <t>메뉴 구조 조회</t>
  </si>
  <si>
    <t>메뉴 구성 및 순서 변경</t>
  </si>
  <si>
    <t>프로그램 목록 조회</t>
  </si>
  <si>
    <t>프로그램 등록/수정/삭제</t>
  </si>
  <si>
    <t>시스템/접속/변경 로그 데이터</t>
  </si>
  <si>
    <t>체계 공지 및 팝업 데이터</t>
  </si>
  <si>
    <t>공통코드 및 메시지 데이터</t>
  </si>
  <si>
    <t>프로그램/메뉴 마스터 데이터</t>
  </si>
  <si>
    <t>장교후보생기수별 체력검정 결과 참조 연동 파일</t>
  </si>
  <si>
    <t>체력 관리</t>
  </si>
  <si>
    <t>생도생활</t>
  </si>
  <si>
    <t>장교후보생학과·실기·준규 성적 및 최종 수료사정 원장 DB</t>
  </si>
  <si>
    <t>성적 관리</t>
  </si>
  <si>
    <t>학사행정</t>
  </si>
  <si>
    <t>장교후보생과목별·개인별 종합 성적 현황 및 석차 전시 화면</t>
  </si>
  <si>
    <t>계수 반영장교후보생 최종 수료사정 및 임관 서열산출 엔진</t>
  </si>
  <si>
    <t>장교후보생실기·준규평가 성적 파일 일괄 파싱 및 입력 제어기</t>
  </si>
  <si>
    <t>장교후보생학과시험 OMR 문항별 정답 매칭 및 채점 처리 엔진</t>
  </si>
  <si>
    <t>장교후보생교과목 기본 정보 및 성적처리계수 설정 DB</t>
  </si>
  <si>
    <t>수업 관리</t>
  </si>
  <si>
    <t>장교후보생개설 교과목 조건별 상세 조회 및 파일 다운로드</t>
  </si>
  <si>
    <t>장교후보생교과목 마스터 정보 파일(Excel) 일괄 업로드 엔진</t>
  </si>
  <si>
    <t>장교후보생이전 기수 교과목 데이터 일괄 복사 및 매핑 엔진</t>
  </si>
  <si>
    <t>장교후보생기수별 교과목 정보 신규 생성 및 수정 엔진</t>
  </si>
  <si>
    <t>체육부 마스터 및 대외활동 승인 이력 원장 DB</t>
  </si>
  <si>
    <t>체육부 활동 편성 현황 및 대외활동 실시 조회 화면</t>
  </si>
  <si>
    <t>대외 활동/대회 참가 신청서 업로드 및 체육처 승인 시스템</t>
  </si>
  <si>
    <t>체육부 반별·개별 평가 점수 입력 및 성취점 변환 엔진</t>
  </si>
  <si>
    <t>제한 인원 기반 체육부 활동 신청 및 반별 편성 엔진</t>
  </si>
  <si>
    <t>무도 단증 원장 및 피복 신청 마스터 DB</t>
  </si>
  <si>
    <t>무도 단증 취득 현황 및 승단 심사 결과 조회</t>
  </si>
  <si>
    <t>수강 과목 연동형 무도복 및 피복 보급 신청 엔진</t>
  </si>
  <si>
    <t>종목별 승단 심사 일정 공지 및 성적 관리 엔진</t>
  </si>
  <si>
    <t>생도 무도 단증 인증 및 증빙자료 승인 워크플로우</t>
  </si>
  <si>
    <t>생도 누적 체력검정 및 수영/무도/부상 이력 원장 DB</t>
  </si>
  <si>
    <t>카테고리별 체력 순위 및 학기 포상 통계 대시보드</t>
  </si>
  <si>
    <t>사관생도 개인별 누적 체력 정보 종합 자력표</t>
  </si>
  <si>
    <t>전투수영 및 수영검정 급반 편성·성적 관리 시스템</t>
  </si>
  <si>
    <t>기수별 체력검정 기록 관리 및 급수 변환 룰 엔진</t>
  </si>
  <si>
    <t>시설 및 비품 수리 건의 원장 DB</t>
  </si>
  <si>
    <t>체육시설</t>
  </si>
  <si>
    <t>시설/자산</t>
  </si>
  <si>
    <t>체육시설 예약 원장 및 운영 규칙 설정 DB</t>
  </si>
  <si>
    <t>체육시설별 실시간 예약 현황 타임라인 대시보드</t>
  </si>
  <si>
    <t>예약 가능 체육시설 및 승인 권한 마스터 관리</t>
  </si>
  <si>
    <t>관리자용 예약 승인 제어 및 통제 규칙 설정 엔진</t>
  </si>
  <si>
    <t>사용자용 체육시설 실시간 예약 신청 및 취소 엔진</t>
  </si>
  <si>
    <t>계층별 게시글 마스터 및 익명 소리함 보안 원장 DB</t>
  </si>
  <si>
    <t>커뮤니티</t>
  </si>
  <si>
    <t>일반공통</t>
  </si>
  <si>
    <t>권한 기반 커뮤니티 게시글 다차원 검색 및 조회</t>
  </si>
  <si>
    <t>게시판 연동형 다차원 타깃 알림(SNS/Email) 발송 엔진</t>
  </si>
  <si>
    <t>익명성 보장 생도 소리함 및 시정 요청 접수 관리</t>
  </si>
  <si>
    <t>계층·집단별 통합 게시판 및 폴더 권한 제어 엔진</t>
  </si>
  <si>
    <t>지휘생도 권한 설정 및 예규별 훈육성적 마스터 DB</t>
  </si>
  <si>
    <t>훈육 행정</t>
  </si>
  <si>
    <t>사관생도 훈육 종합 정보 탑다운(Top-Down) 대시보드</t>
  </si>
  <si>
    <t>개인별 훈육성적 파일 업로드 및 일괄 검증 처리 엔진</t>
  </si>
  <si>
    <t>예규 기준 기반 훈육성적 산출 및 가중치 설정 엔진</t>
  </si>
  <si>
    <t>지휘근무생도 임명 및 자치 행정 권한 매핑 관리</t>
  </si>
  <si>
    <t>생도 자치 행정 결재 및 상호 적성평가 원장 DB</t>
  </si>
  <si>
    <t>자치 행정</t>
  </si>
  <si>
    <t>각종 행정 신청서 및 과실/양호 통계 분석 화면</t>
  </si>
  <si>
    <t>사관생도 실시간 일과/영외 및 인원 현황 대시보드</t>
  </si>
  <si>
    <t>생도 상호 적성평가 수행 및 관리자 매핑 설정</t>
  </si>
  <si>
    <t>지휘근무생도 및 훈육관 다단계 업무 결재 시스템</t>
  </si>
  <si>
    <t>생도 전용 과실/양호 및 일과·통행 통합 신청 엔진</t>
  </si>
  <si>
    <t>사관생도 종합 인적 자원 및 신상 마스터 DB</t>
  </si>
  <si>
    <t>신상 관리</t>
  </si>
  <si>
    <t>군 표준 사관생도 자력표(경력증명) 양식 출력 엔진</t>
  </si>
  <si>
    <t>생도 신상 다차원 조건 검색 및 해외/의료 통계 조회</t>
  </si>
  <si>
    <t>사관생도 입원 및 병가 의료 이력 등록 관리</t>
  </si>
  <si>
    <t>사관생도 공가 및 공무 해외여행 신고/승인 관리</t>
  </si>
  <si>
    <t>사관생도 종합 신상 원장 등록 및 훈육 제어 엔진</t>
  </si>
  <si>
    <t>수업별 공인 출석부 양식 생성 및 출력/인쇄 엔진</t>
  </si>
  <si>
    <t>수업 행정</t>
  </si>
  <si>
    <t>수업/수강</t>
  </si>
  <si>
    <t>강좌별 학년/교반 사관생도 명단 동적 조회</t>
  </si>
  <si>
    <t>지도교수 전용 생도 면담기록 및 학점 통합 상세 조회</t>
  </si>
  <si>
    <t>생도 지도</t>
  </si>
  <si>
    <t>일반 교수용 사관생도 기본정보 및 활동 현황 조회</t>
  </si>
  <si>
    <t>관리자용 전체 교원 종합정보 통합 모니터링 시스템</t>
  </si>
  <si>
    <t>교원 행정</t>
  </si>
  <si>
    <t>인사/행정</t>
  </si>
  <si>
    <t>교수 개인용 종합 마이페이지 대시보드</t>
  </si>
  <si>
    <t>연도별 교수 업적평가 마스터 및 환산 결과 DB</t>
  </si>
  <si>
    <t>업적 평가</t>
  </si>
  <si>
    <t>연도별 종합 업적평가 결과 및 통계 대시보드</t>
  </si>
  <si>
    <t>교수별 업적 점수 다차원 정렬(오름/내림) 및 순위 조회</t>
  </si>
  <si>
    <t>평가 점수 엑셀 서식 일괄 업로드 및 다운로드 엔진</t>
  </si>
  <si>
    <t>검토위원용 실적 심사(입력/수정/삭제) 및 조정 메모 관리</t>
  </si>
  <si>
    <t>업적평가 분야별 가중치 및 성적 환산 수식 설정</t>
  </si>
  <si>
    <t>교원 연구조성비 및 대외겸직 상세 원장 DB</t>
  </si>
  <si>
    <t>대외겸직 현황 다차원 필터링 및 정렬 조회</t>
  </si>
  <si>
    <t>연구조성비 지급 현황 다중 권한 조회</t>
  </si>
  <si>
    <t>교수별 대외겸직 신고 및 심사 현황 관리</t>
  </si>
  <si>
    <t>교수별 연구조성비 등급 및 수령 원장 관리</t>
  </si>
  <si>
    <t>사관생도 지도교수 매핑 및 면담 기록 원장 DB</t>
  </si>
  <si>
    <t>생활지도</t>
  </si>
  <si>
    <t>지도교수용 생도별 누적 면담기록 타임라인 뷰</t>
  </si>
  <si>
    <t>지도교수별 생도 명단 및 연도/학기별 이력 조회</t>
  </si>
  <si>
    <t>지도생도 시계열 면담기록부 등록 및 관리</t>
  </si>
  <si>
    <t>생도-지도교수 배정 관리 및 직접 신청 처리</t>
  </si>
  <si>
    <t>사관생도 학술/체육/문화 동아리 활동 원장 DB</t>
  </si>
  <si>
    <t>동아리 관리</t>
  </si>
  <si>
    <t>동아리별 주요 활동 이력 및 종합 정보 전시 보드</t>
  </si>
  <si>
    <t>연도별/유형별 종합 동아리 다차원 조건 검색 및 조회</t>
  </si>
  <si>
    <t>관리자용 동아리 개설 승인 및 마스터 정보 수정</t>
  </si>
  <si>
    <t>생도/교수용 동아리 개설 신청 및 가입 신청 처리</t>
  </si>
  <si>
    <t>학과별 담당교수 미배정 강좌 검증 및 예외 조회</t>
  </si>
  <si>
    <t>강좌 관리</t>
  </si>
  <si>
    <t>담당교수-성적입력교수 자동 동기화 룰 엔진</t>
  </si>
  <si>
    <t>과거 강의계획서 아카이브 조회 및 데이터 복사 엔진</t>
  </si>
  <si>
    <t>학기별 주간(16주차) 세부 수업 운영 계획 수립</t>
  </si>
  <si>
    <t>학기별 수업 교재 신청 및 마스터 원장 DB</t>
  </si>
  <si>
    <t>교재 관리</t>
  </si>
  <si>
    <t>종합 교재 배부/구입 목록 Excel 다운로드 및 출력 엔진</t>
  </si>
  <si>
    <t>4개 학기별 종합 교재 목록 조건 검색 및 조회</t>
  </si>
  <si>
    <t>교수별/과목별 신청 교재 현황 모니터링 및 조회</t>
  </si>
  <si>
    <t>수업 교재 신청/수정 및 증빙 파일 관리</t>
  </si>
  <si>
    <t>비전임교원 계약 및 강사료 정산 원장 DB</t>
  </si>
  <si>
    <t>교원 관리</t>
  </si>
  <si>
    <t>강의평가 연계형 우수강사 추천 및 재계약 지표 대시보드</t>
  </si>
  <si>
    <t>교원 명단 및 강사료 정산 현황 Excel Export 엔진</t>
  </si>
  <si>
    <t>조건별 교원 정보 다차원 검색 및 목록 조회</t>
  </si>
  <si>
    <t>시간표 연동형 강사 수당 실시간 자동 산출 엔진</t>
  </si>
  <si>
    <t>비전임교원 계약 기간 및 재계약 현황 관리</t>
  </si>
  <si>
    <t>연도/학기/과목별 교원 수업경력 이력 관리</t>
  </si>
  <si>
    <t>전임/비전임교원 종합 인적 정보 및 증빙 관리</t>
  </si>
  <si>
    <t>대외 교류협력 기관 및 협약 이력 마스터 DB</t>
  </si>
  <si>
    <t>교류협력</t>
  </si>
  <si>
    <t>대외교류</t>
  </si>
  <si>
    <t>대외 교류협력 체결 및 기관 현황 Excel Export 엔진</t>
  </si>
  <si>
    <t>다차원 조건 기반 교류협력 현황 복합 검색 및 조회</t>
  </si>
  <si>
    <t>교류협력(MOU) 정보 등록/수정 및 협약서 관리</t>
  </si>
  <si>
    <t>증명서 발급 기본 정책 및 발급·승인 이력 DB</t>
  </si>
  <si>
    <t>증명서</t>
  </si>
  <si>
    <t>일반행정</t>
  </si>
  <si>
    <t>국방증명서통합발급체계 인터페이스 연계 파일</t>
  </si>
  <si>
    <t>생도 및 군 교원용 본인 증명서 발급 신청 및 현황 조회</t>
  </si>
  <si>
    <t>경력 관련 증명서 2종 템플릿 생성 및 출력</t>
  </si>
  <si>
    <t>교육과정 관련 증명서 12종 템플릿 생성 및 출력</t>
  </si>
  <si>
    <t>국방증명서통합발급체계 연계 증명서 송신 처리 엔진</t>
  </si>
  <si>
    <t>증명서별 발급 횟수 제한 설정 및 이력 관리</t>
  </si>
  <si>
    <t>발주기관 전용 증명서 직인 이미지 및 권한 관리</t>
  </si>
  <si>
    <t>교원 인적 정보 및 시계열 직급 발령 이력 DB</t>
  </si>
  <si>
    <t>교원 정보 및 직급 발령 이력 Excel Export 엔진</t>
  </si>
  <si>
    <t>개인/계급/직급별 다중 조건 복수 선택 조회</t>
  </si>
  <si>
    <t>교원 직급 임기 수동 수정 및 사유 관리 예외 처리</t>
  </si>
  <si>
    <t>교수별 직급 발령 등록 및 임기 자동 연산 처리</t>
  </si>
  <si>
    <t>계정 정보 기반 교원 공개 정보 자동 연동 엔진</t>
  </si>
  <si>
    <t>교원 직급 체계 정의 및 기본 임기 설정 관리</t>
  </si>
  <si>
    <t>교수 및 비전임교원 본인 프로필/이력 관리</t>
  </si>
  <si>
    <t>종합 학사/월간/일일 일정 마스터 DB</t>
  </si>
  <si>
    <t>생도일정</t>
  </si>
  <si>
    <t>훈육/생활</t>
  </si>
  <si>
    <t>일정 정보 외부 포맷(iCal/ICS 등) 캘린더 Export 엔진</t>
  </si>
  <si>
    <t>일정 데이터 캘린더(Calendar) 및 테이블(표) 복합 시각화 조회</t>
  </si>
  <si>
    <t>학사-월간-일일 계층 구조화 일정 자동 연동 엔진</t>
  </si>
  <si>
    <t>일일일정 시간별 세부 등록 및 타임라인 제어</t>
  </si>
  <si>
    <t>월간일정 개별 등록 및 연동 필터링 관리</t>
  </si>
  <si>
    <t>학사일정 및 공휴일 정보 등록/관리</t>
  </si>
  <si>
    <t>강의 평가 문항 라이브러리 및 평가 결과 원장 DB</t>
  </si>
  <si>
    <t>강의 평가</t>
  </si>
  <si>
    <t>교수 및 교육 당국용 품질 분석 대시보드 통계 출력</t>
  </si>
  <si>
    <t>평가 미참여 생도 대상 성적 열람 권한 자동 제한 엔진</t>
  </si>
  <si>
    <t>다차원 다각도 강의 평가 종합 결과 조건 검색/조회</t>
  </si>
  <si>
    <t>AI 텍스트 분석 기반 주관식 긍/부정 키워드 시각화 리포트</t>
  </si>
  <si>
    <t>주관식 서술형 의견 실시간 금칙어 필터링 및 통제</t>
  </si>
  <si>
    <t>생도 익명성 보장을 위한 평가 데이터 비식별화/암호화 엔진</t>
  </si>
  <si>
    <t>강의 평가 대상자 목록 및 실시 현황 실시간 모니터링</t>
  </si>
  <si>
    <t>과목 특성별 가변형 평가 문항 구성 및 라이브러리 관리</t>
  </si>
  <si>
    <t>예비수강(장바구니) 및 대기/결재 이력 관리 DB</t>
  </si>
  <si>
    <t>수강이력/예비</t>
  </si>
  <si>
    <t>타학과/재수강 신청 시 성적상한 및 이수구분 자동 보정</t>
  </si>
  <si>
    <t>수강 정원 외 신청 접수 및 교수 승인 전자결재 연동</t>
  </si>
  <si>
    <t>정원 초과 과목 실시간 대기 순번 부여 및 자동 승격 엔진</t>
  </si>
  <si>
    <t>학년/전공별 수강 자격 실시간 필터링 제어 제어</t>
  </si>
  <si>
    <t>장바구니 수요조사 통계 기반 분반 증설 예측 리포트</t>
  </si>
  <si>
    <t>장바구니-졸업심사 요건 실시간 연계 검증 엔진</t>
  </si>
  <si>
    <t>예비 수강신청(장바구니) 담기 및 예상 시간표 구성</t>
  </si>
  <si>
    <t>생도별 누적 수강/이수 이력 원장 출력 엔진</t>
  </si>
  <si>
    <t>수강신청 내역 및 자동 편성 시간표 마스터 DB</t>
  </si>
  <si>
    <t>수강/시간표</t>
  </si>
  <si>
    <t>시각화(Drag &amp; Drop) 시간표 편집 및 시뮬레이션</t>
  </si>
  <si>
    <t>교수·강의실·생도 일정 3중 실시간 충돌 검증 로직</t>
  </si>
  <si>
    <t>다차원 제약조건 기반 최적화 시간표 자동 편성 엔진</t>
  </si>
  <si>
    <t>개인별 수강신청 현황 및 실시간 시간표 조회</t>
  </si>
  <si>
    <t>수강인원 초과 분반에 대한 수동 강제 배정 처리</t>
  </si>
  <si>
    <t>학기별 사관생도 수강신청 등록 및 취소 트랜잭션</t>
  </si>
  <si>
    <t>교육계획서 및 개설강좌/분반 마스터 관리 DB</t>
  </si>
  <si>
    <t>학기별 강좌 개설 현황 및 수강신청 인원 실시간 모니터링</t>
  </si>
  <si>
    <t>학과장 전용 담당교수 및 성적입력담당 분리 배정</t>
  </si>
  <si>
    <t>위탁 및 복학생 대상 별도 교과목 지정 관리</t>
  </si>
  <si>
    <t>개설강좌 제한인원 및 미개설 정보 일괄 적용 처리</t>
  </si>
  <si>
    <t>교육계획서-개설강좌 데이터 실시간 동기화 엔진</t>
  </si>
  <si>
    <t>교육계획서 및 개설가능 교과목 조건 검색/조회</t>
  </si>
  <si>
    <t>개설강좌 생성 및 제한인원/개설구분 관리</t>
  </si>
  <si>
    <t>학기별 교육계획서 및 기본 교과목 등록 관리</t>
  </si>
  <si>
    <t>교과목 표준 코드 및 교육과정 이력 마스터 DB</t>
  </si>
  <si>
    <t>교육 자원</t>
  </si>
  <si>
    <t>학적/학사</t>
  </si>
  <si>
    <t>생도별 이수 현황 및 로드맵 대조 분석 리포트</t>
  </si>
  <si>
    <t>학과별 전공/교양 이수 로드맵 시각화 조회</t>
  </si>
  <si>
    <t>교과과정 개편에 따른 대체 인정 과목 자동 매핑 엔진</t>
  </si>
  <si>
    <t>교과목별 개정 이력 및 선이수 구조화 관리</t>
  </si>
  <si>
    <t>교과목 코드 체계 정비 및 노후 과목 클렌징 처리</t>
  </si>
  <si>
    <t>교육 기자재 내구연한 및 H/W·S/W 제원 이력 관리</t>
  </si>
  <si>
    <t>강의 시설 및 교육 기자재 정보 등록/수정/삭제</t>
  </si>
  <si>
    <t>교육 자원(시설/기자재) 마스터 DB 관리</t>
  </si>
  <si>
    <t>졸업포상 및 전공학상 매핑 관리</t>
  </si>
  <si>
    <t>제증명/졸업</t>
  </si>
  <si>
    <t>최종 졸업 확정 및 학위수여 번호 자동 부여 관리</t>
  </si>
  <si>
    <t>졸업반 대상 가(假)졸업 심사 및 미충족 요건 통보</t>
  </si>
  <si>
    <t>다단계 복합 요건 기반 졸업 심사 검증 엔진</t>
  </si>
  <si>
    <t>기수별 졸업생 명부 조회 및 임관 데이터 관리</t>
  </si>
  <si>
    <t>졸업 후 개인정보 보호 접근 권한 자동 제어 규칙</t>
  </si>
  <si>
    <t>생도별 학기·졸업 포상/징계 종합 이력 마스터 DB</t>
  </si>
  <si>
    <t>상벌 관리</t>
  </si>
  <si>
    <t>졸업포상 수상 후보자 다차원 순위 시뮬레이션 및 조회</t>
  </si>
  <si>
    <t>졸업포상 명칭 및 반영 항목 마스터 관리</t>
  </si>
  <si>
    <t>다차원 복합 규칙 기반 학기포상 대상자 자동 판정 엔진</t>
  </si>
  <si>
    <t>학기포상(우등·군기·체력장) 기준 및 제외 요건 설정</t>
  </si>
  <si>
    <t>生活규정 위반 상벌점/징계 이력 학적부 연계</t>
  </si>
  <si>
    <t>학기별 우수 생도 포상 원장 등록 및 관리</t>
  </si>
  <si>
    <t>서열/석차 및 성적 이의신청 마스터 관리 DB</t>
  </si>
  <si>
    <t>서열 산출</t>
  </si>
  <si>
    <t>학기별 평점 평균(GPA) 추이 시각화 그래프 전시</t>
  </si>
  <si>
    <t>성적 정정 사유 등록 및 다단계 결재(승인/반려) 처리</t>
  </si>
  <si>
    <t>온라인 성적 이의신청 접수 및 진행현황 관리</t>
  </si>
  <si>
    <t>다차원 서열 분석 리포트 출력 및 엑셀 다운로드</t>
  </si>
  <si>
    <t>실시간 석차 시뮬레이션 및 가등수 결과 조회</t>
  </si>
  <si>
    <t>종합 서열 결과 검증 및 수동 조정 관리</t>
  </si>
  <si>
    <t>학칙/교리 기준 다차원 변수 반영 서열 산출 엔진</t>
  </si>
  <si>
    <t>성적 통계 데이터 엑셀 다운로드 포맷팅 변환</t>
  </si>
  <si>
    <t>성적 통계</t>
  </si>
  <si>
    <t>교반/합반 성적 히스토그램 차트 생성 및 분석 설정(Bin 간격 x축/y축 범위 등) 수정 제어</t>
  </si>
  <si>
    <t>생도 교반/합반별 성적 통계 조회</t>
  </si>
  <si>
    <t>성적 입력 생도별 실시간 평균학점 연산 및 전시</t>
  </si>
  <si>
    <t>학사 표준 성적 평가 항목(기준) 마스터 관리</t>
  </si>
  <si>
    <t>관리자용 학기별 1·2차 성적 입력 기간 설정</t>
  </si>
  <si>
    <t>강좌별 성적 입력 대상 생도 명단 자동 조회</t>
  </si>
  <si>
    <t>수업별 성적 정상 입력 및 마감 현황 조건부 조회</t>
  </si>
  <si>
    <t>추가시험 대상자 성적 이산(별도) 산출 및 처리 엔진</t>
  </si>
  <si>
    <t>I등급 및 추가시험 대상 생도 명단 조건부 조회</t>
  </si>
  <si>
    <t>성적 입력 마감 후 수정 승인 프로세스 제어(결재 및 알림 연동)</t>
  </si>
  <si>
    <t>출석/중간/기말/과제물 반영 비율 설정 관리</t>
  </si>
  <si>
    <t>담당 교수별 개설 강좌 성적 평가 점수 입력 및 임시저장</t>
  </si>
  <si>
    <t>졸업생 및 재학생 연도별 소속 교반/지도교수 변동 이력 역추적 조회</t>
  </si>
  <si>
    <t>이력 추적</t>
  </si>
  <si>
    <t>생도별 학년/교반/지도교수 매핑 정보 영구 이력 관리 DB</t>
  </si>
  <si>
    <t>전 학기 성적 미완료 생도 예외 처리를 위한 차기 학기 선(先)개설 및 조건부 승급 제어</t>
  </si>
  <si>
    <t>승급/유급</t>
  </si>
  <si>
    <t>학년별 독립적 일괄 승급 처리(학번 유지) 및 유급생 학번 갱신 처리 화면</t>
  </si>
  <si>
    <t>유급/퇴교 대상 생도 특별 심의(교육위원회) 프로세스 및 이력 관리</t>
  </si>
  <si>
    <t>복합 과락 규칙 기반 학년 승급 및 유급 대상자 자동 판정 엔진</t>
  </si>
  <si>
    <t>승급 불가(유급) 위험 대상자 사전 추출 및 경고 알림/지도 명단 생성 엔진</t>
  </si>
  <si>
    <t>다차원 영역별(학업+훈육+체력+군사학) 생도 성적 수집 인터페이스 DB</t>
  </si>
  <si>
    <t>6단계 학년 체계별 승급/유급/퇴교 판단 최저 이수 기준 설정 관리</t>
  </si>
  <si>
    <t>최종 교반 및 전공 배정 확정 처리 및 변동 이력 원장 저장</t>
  </si>
  <si>
    <t>전공/분반</t>
  </si>
  <si>
    <t>학년별/전공별/분반별 생도 편성 현황 실시간 마스터 조회</t>
  </si>
  <si>
    <t>[재학생] 전공 선택 및 직전 성적/훈육 가점 반영 교반 자동 편성 엔진</t>
  </si>
  <si>
    <t>[신입생] 가입학 훈련 소대/중대 정보 연계 학사 분반 매핑 제어</t>
  </si>
  <si>
    <t>[신입생] 입학성적 표준편차 기반 S자형 교반 자동 편성 엔진</t>
  </si>
  <si>
    <t>지망 순위 및 성적 가중치 기반 전공 배정 시뮬레이션 엔진</t>
  </si>
  <si>
    <t>생도별 전공 지망 신청(1지망~N지망) 및 접수 처리</t>
  </si>
  <si>
    <t>전공별/소속군별 생도 수용 인원 제한(Quota) 관리 DB</t>
  </si>
  <si>
    <t>전공 정보 및 학칙 기준 전공별 이수 요건 설정</t>
  </si>
  <si>
    <t>교류/위탁생도 전용 성적 환산 및 이산(별도) 저장 처리 엔진</t>
  </si>
  <si>
    <t>학적 변동</t>
  </si>
  <si>
    <t>타 대학/외국교 수강 과목 정보 매핑 및 이수 내역 생성</t>
  </si>
  <si>
    <t>위탁생도(유학) 및 학기교류생도 학적 일시 중지/파견 처리 제어</t>
  </si>
  <si>
    <t>외국군 수탁생도 전용 인적사항 및 제반 정보 별도 관리 DB 구축</t>
  </si>
  <si>
    <t>미복학자 대상 미이행 제적(퇴교) 처리 대상자 명단 자동 생성</t>
  </si>
  <si>
    <t>휴학 만료 예정자 대상 복학 안내 이메일 자동 발송 스케줄러</t>
  </si>
  <si>
    <t>퇴학 사유별/기수별/성별 다차원 변동 통계 분석 대시보드</t>
  </si>
  <si>
    <t>학칙 기준 퇴학(퇴교) 사유별 분류 코드 마스터 관리</t>
  </si>
  <si>
    <t>변동 확정 시 해당 생도 수강신청 자동 취소</t>
  </si>
  <si>
    <t>정기/수시 유급 및 퇴교 심의 위원회 프로세스 관리</t>
  </si>
  <si>
    <t>결재 완료된 학적 변동 원본 문서 감사용 PDF 변환/다운로드</t>
  </si>
  <si>
    <t>생도 및 관리자용 전자결재 수신함/송신함/반려함 조회</t>
  </si>
  <si>
    <t>결재권자 전용 결재 처리 및 반려 사유 입력</t>
  </si>
  <si>
    <t>학적 변동 전자결재 문서 상신 및 취소 처리</t>
  </si>
  <si>
    <t>개인별 맞춤형 결재선 및 결재 위임 설정</t>
  </si>
  <si>
    <t>다단계 결재선 및 승인 규칙 관리 DB</t>
  </si>
  <si>
    <t>지도교수 및 훈육관 면담 일지 연계 확인 조회</t>
  </si>
  <si>
    <t>온라인 휴학/복학/자퇴 신청 및 접수 처리</t>
  </si>
  <si>
    <t>역할기반 개인정보 열람 제어 및 마스킹 처리</t>
  </si>
  <si>
    <t>학적 관리</t>
  </si>
  <si>
    <t>학적정보 변경 이력 영구 감사로그(Audit) 저장</t>
  </si>
  <si>
    <t>입시~재학~졸업 전주기 학적 원장 통합 DB</t>
  </si>
  <si>
    <t>연간/학기별 학사일정 마스터 관리 및 캘린더 연동</t>
  </si>
  <si>
    <t>차수별 퇴교자 및 추가합격자 매칭 현황 조회</t>
  </si>
  <si>
    <t>가입학 관리</t>
  </si>
  <si>
    <t>입시/선발</t>
  </si>
  <si>
    <t>가입학 중도 포기자 이력 관리 및 원장 반영</t>
  </si>
  <si>
    <t>가입학(충무기초훈련) 대상자 데이터 이관</t>
  </si>
  <si>
    <t>차수별 추가 합격 현황 및 실시간 등록률 대시보드</t>
  </si>
  <si>
    <t>선발 분석</t>
  </si>
  <si>
    <t>차수별(1차~3차) 추가 합격자 대상 지정 및 통보 관리</t>
  </si>
  <si>
    <t>등록 포기서약서 파일 업로드 및 포기 상태 처리</t>
  </si>
  <si>
    <t>최종 합격자/예비자 명부 및 입시 통계 보고서 출력/다운로드</t>
  </si>
  <si>
    <t>다차원 조건별(지역/고교 유형/성별 등) 선발 결과 통계 시각화</t>
  </si>
  <si>
    <t>수능 반영 및 종합 성적 기반 최종/예비 합격자 시뮬레이션 및 확정 엔진</t>
  </si>
  <si>
    <t>수능 성적 표준점수/백분위 데이터 엑셀 일괄 업로드</t>
  </si>
  <si>
    <t>과락 기준 및 선발 배수 적용 1차 합격자 자동 판정/명단 생성</t>
  </si>
  <si>
    <t>동점자 소명 및 판정 결과 분석 보고서 출력/다운로드</t>
  </si>
  <si>
    <t>가산점 관리</t>
  </si>
  <si>
    <t>동점자 그룹별 우선순위 판정 결과 시각화 대시보드</t>
  </si>
  <si>
    <t>동점자 처리 우선순위 룰 적용 점수 자동 산출 엔진</t>
  </si>
  <si>
    <t>증빙 서류 파일 업로드 및 검증 처리</t>
  </si>
  <si>
    <t>가산점 항목별 반영 점수 및 기준 정보 등록/수정 제어</t>
  </si>
  <si>
    <t>자격증/한국사 등 가산점 항목 가중치 관리 DB</t>
  </si>
  <si>
    <t>체력/신검 평가 기준 정보 등록 및 수정 제어</t>
  </si>
  <si>
    <t>체력/신검</t>
  </si>
  <si>
    <t>체력검정 배점 및 신체검사 과락 기준 마스터 관리 DB</t>
  </si>
  <si>
    <t>2차 시험 항목 종합 합불 매트릭스 판정 처리 엔진</t>
  </si>
  <si>
    <t>과락 기준 체크 및 재검 대상자 자동 추적 조회</t>
  </si>
  <si>
    <t>성별/연령 기준표 연계 체력 등급 자동 환산 엔진</t>
  </si>
  <si>
    <t>종목별 체력검정(1차 및 재측정 이력 포함) 및 신체검사 기록 입력/수정</t>
  </si>
  <si>
    <t>면접관 점수 마감 처리 및 전자서명 연동</t>
  </si>
  <si>
    <t>면접 평가</t>
  </si>
  <si>
    <t>면접관 간 점수 편차 실시간 모니터링 경고</t>
  </si>
  <si>
    <t>실시간 면접 평가 위원 점수 입력 및 저장</t>
  </si>
  <si>
    <t>배정 수험생 정보 및 블라인드 가상번호 실시간 조회</t>
  </si>
  <si>
    <t>면접관 고유 계정 및 권한(블라인드) 관리</t>
  </si>
  <si>
    <t>1차 필기시험 과목별 성적 데이터 일괄 업로드</t>
  </si>
  <si>
    <t>입시 정보</t>
  </si>
  <si>
    <t>입시/선발 관리 DB</t>
  </si>
  <si>
    <t>수험생 대량 데이터 엑셀 일괄 업로드(배치)</t>
  </si>
  <si>
    <t>외부 원서접수 대행사 API 실시간 연동/수집</t>
  </si>
  <si>
    <t>교육정보체계</t>
  </si>
  <si>
    <t>⑤가중치</t>
  </si>
  <si>
    <t>④FP유형</t>
  </si>
  <si>
    <t>단위프로세스 설명</t>
  </si>
  <si>
    <t>③단위프로세스명</t>
  </si>
  <si>
    <t>②세부 업무명</t>
  </si>
  <si>
    <t>①어플리케이션명</t>
  </si>
  <si>
    <t>비고</t>
  </si>
  <si>
    <t>FP 산출</t>
  </si>
  <si>
    <t>데이터 및 트랜잭션 기능</t>
  </si>
  <si>
    <t>기능명</t>
  </si>
  <si>
    <t>=일반적인 행정기능으로 패키지 기본 기능으로 산정</t>
  </si>
  <si>
    <t>EQ, EI</t>
  </si>
  <si>
    <t>기능점수 산정 (간이법)</t>
  </si>
  <si>
    <t>5. 5가지 이상의 보안 요구사항이 포함되어 있다.</t>
  </si>
  <si>
    <t>3. 3가지 요구사항이 포함되어 있다.</t>
  </si>
  <si>
    <t>2. 2가지 요구사항이 포함되어 있다.</t>
  </si>
  <si>
    <t>1. 암호화, 웹취약점 점검, 시큐어코딩, 개인정보보호 등 1가지 보안 요구사항이 포함되어 있다.</t>
  </si>
  <si>
    <t>5. 항목 4에 더하여 일반적 산출물 이외에 장소에서 원활한 운영을 보장하기 위한 운영 절차의 문서화와 사전 모의훈련이 요구된다.</t>
  </si>
  <si>
    <t>4. 운영환경 호환성에 대한 요구사항이 있으며, 이질적인 하드웨어 및 소프트웨어 환경에서 운영되도록 설계된다.</t>
  </si>
  <si>
    <t>3. 운영환경 호환성에 대한 요구사항이 있으며, 유사 하드웨어 및 소프트웨어 환경에서 운영되도록 설계된다.</t>
  </si>
  <si>
    <t>1. 운영환경 호환성에 대한 요구사항이 없다.</t>
  </si>
  <si>
    <t>5. 응답성능 요구수준이 엄격하여, 설계, 개발 또는 구현 단계에서 성능 분석도구 사용이 필요하다.</t>
  </si>
  <si>
    <t>3. 응답시간이나 처리율이 피크타임(peak time)에 중요하며, 처리 시한이 명시되어 있다.</t>
  </si>
  <si>
    <t>2. 응답성능에 대한 요구사항이 있으나 특별한 조치가 필요하지는 않다.</t>
  </si>
  <si>
    <t>1. 응답성능에 대한 특별한 요구사항이 없다.</t>
  </si>
  <si>
    <t>5. 10개 초과의 타 기관 연계</t>
  </si>
  <si>
    <t>4. 6~10개의 타 기관 연계</t>
  </si>
  <si>
    <t>2. 1~2개의 타 기관 연계</t>
  </si>
  <si>
    <t>1. 타 기관 연계 없음</t>
  </si>
  <si>
    <t>○ 애플리케이션 복잡도 보정계수</t>
  </si>
  <si>
    <t xml:space="preserve"> = 0.4057 x (log e(기능점수) - 7.1978)^2 + 0.8878
   (단, 500FP 미만 1.28, 3,000FP 초과 1.153 적용)</t>
  </si>
  <si>
    <t>산정방법</t>
  </si>
  <si>
    <t>○ 규모 보정계수</t>
  </si>
  <si>
    <t>-  "OOO 사업" 소프트웨어 개발비 산정  - FP방식(간이법) </t>
  </si>
  <si>
    <t>산출내역서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</si>
</sst>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-* #,##0_-;\-* #,##0_-;_-* &quot;-&quot;_-;_-@_-"/>
    <numFmt numFmtId="176" formatCode="#,##0.0_);[Red]\(#,##0.0\)"/>
    <numFmt numFmtId="177" formatCode="0.0000_ "/>
    <numFmt numFmtId="178" formatCode="0.00_ "/>
    <numFmt numFmtId="179" formatCode="#,##0.000_);[Red]\(#,##0.000\)"/>
    <numFmt numFmtId="180" formatCode="#,##0_ "/>
    <numFmt numFmtId="181" formatCode="0_ "/>
    <numFmt numFmtId="182" formatCode="0.0_ "/>
    <numFmt numFmtId="183" formatCode="_-* #,##0.0_-;\-* #,##0.0_-;_-* &quot;-&quot;_-;_-@_-"/>
  </numFmts>
  <fonts count="26" x14ac:knownFonts="1">
    <font>
      <sz val="11"/>
      <color rgb="FF000000"/>
      <name val="돋움"/>
    </font>
    <font>
      <sz val="11"/>
      <color rgb="FF000000"/>
      <name val="굴림체"/>
      <family val="3"/>
      <charset val="129"/>
    </font>
    <font>
      <b/>
      <sz val="14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7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1"/>
      <color rgb="FF000000"/>
      <name val="굴림체"/>
      <family val="3"/>
      <charset val="129"/>
    </font>
    <font>
      <sz val="11"/>
      <color rgb="FFFF0000"/>
      <name val="굴림체"/>
      <family val="3"/>
      <charset val="129"/>
    </font>
    <font>
      <sz val="9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sz val="13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b/>
      <sz val="15"/>
      <color rgb="FF000000"/>
      <name val="맑은 고딕"/>
      <family val="3"/>
      <charset val="129"/>
    </font>
    <font>
      <sz val="28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굴림체"/>
      <family val="3"/>
      <charset val="129"/>
    </font>
    <font>
      <sz val="10"/>
      <color rgb="FF9C65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color rgb="FFFF0000"/>
      <name val="맑은 고딕"/>
      <family val="3"/>
      <charset val="129"/>
    </font>
    <font>
      <b/>
      <sz val="12"/>
      <color rgb="FFFFFFFF"/>
      <name val="맑은 고딕"/>
      <family val="3"/>
      <charset val="129"/>
    </font>
  </fonts>
  <fills count="1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3FFB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FFE7D8"/>
        <bgColor indexed="64"/>
      </patternFill>
    </fill>
    <fill>
      <patternFill patternType="solid">
        <fgColor rgb="FFDFE6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000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41" fontId="18" fillId="0" borderId="0">
      <alignment vertical="center"/>
    </xf>
    <xf numFmtId="0" fontId="1" fillId="0" borderId="0">
      <alignment vertical="center"/>
    </xf>
  </cellStyleXfs>
  <cellXfs count="214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2" fillId="0" borderId="1" xfId="0" applyNumberFormat="1" applyFont="1" applyBorder="1">
      <alignment vertical="center"/>
    </xf>
    <xf numFmtId="0" fontId="2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0" fontId="4" fillId="0" borderId="2" xfId="0" applyNumberFormat="1" applyFont="1" applyBorder="1" applyAlignment="1">
      <alignment horizontal="right" vertical="center"/>
    </xf>
    <xf numFmtId="0" fontId="5" fillId="0" borderId="1" xfId="0" applyNumberFormat="1" applyFont="1" applyBorder="1">
      <alignment vertical="center"/>
    </xf>
    <xf numFmtId="0" fontId="5" fillId="0" borderId="0" xfId="0" applyNumberFormat="1" applyFont="1">
      <alignment vertical="center"/>
    </xf>
    <xf numFmtId="0" fontId="3" fillId="0" borderId="2" xfId="0" applyNumberFormat="1" applyFont="1" applyBorder="1">
      <alignment vertical="center"/>
    </xf>
    <xf numFmtId="0" fontId="6" fillId="0" borderId="1" xfId="0" applyNumberFormat="1" applyFont="1" applyBorder="1">
      <alignment vertical="center"/>
    </xf>
    <xf numFmtId="0" fontId="6" fillId="0" borderId="0" xfId="0" applyNumberFormat="1" applyFo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right" vertical="center"/>
    </xf>
    <xf numFmtId="178" fontId="3" fillId="0" borderId="3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179" fontId="3" fillId="0" borderId="3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41" fontId="3" fillId="0" borderId="5" xfId="0" applyNumberFormat="1" applyFont="1" applyBorder="1">
      <alignment vertical="center"/>
    </xf>
    <xf numFmtId="41" fontId="6" fillId="3" borderId="4" xfId="0" applyNumberFormat="1" applyFont="1" applyFill="1" applyBorder="1">
      <alignment vertical="center"/>
    </xf>
    <xf numFmtId="0" fontId="5" fillId="0" borderId="2" xfId="0" applyNumberFormat="1" applyFont="1" applyBorder="1" applyAlignment="1">
      <alignment horizontal="right" vertical="center"/>
    </xf>
    <xf numFmtId="0" fontId="3" fillId="0" borderId="1" xfId="0" applyNumberFormat="1" applyFont="1" applyBorder="1">
      <alignment vertical="center"/>
    </xf>
    <xf numFmtId="0" fontId="5" fillId="0" borderId="6" xfId="0" applyNumberFormat="1" applyFont="1" applyBorder="1">
      <alignment vertical="center"/>
    </xf>
    <xf numFmtId="0" fontId="5" fillId="0" borderId="7" xfId="0" applyNumberFormat="1" applyFont="1" applyBorder="1">
      <alignment vertical="center"/>
    </xf>
    <xf numFmtId="0" fontId="5" fillId="0" borderId="8" xfId="0" applyNumberFormat="1" applyFont="1" applyBorder="1">
      <alignment vertical="center"/>
    </xf>
    <xf numFmtId="0" fontId="8" fillId="0" borderId="1" xfId="0" applyNumberFormat="1" applyFont="1" applyBorder="1">
      <alignment vertical="center"/>
    </xf>
    <xf numFmtId="0" fontId="8" fillId="0" borderId="0" xfId="0" applyNumberFormat="1" applyFont="1">
      <alignment vertical="center"/>
    </xf>
    <xf numFmtId="0" fontId="1" fillId="0" borderId="2" xfId="0" applyNumberFormat="1" applyFont="1" applyBorder="1">
      <alignment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181" fontId="3" fillId="0" borderId="11" xfId="0" applyNumberFormat="1" applyFont="1" applyBorder="1" applyAlignment="1">
      <alignment horizontal="right" vertical="center" wrapText="1"/>
    </xf>
    <xf numFmtId="182" fontId="3" fillId="0" borderId="11" xfId="0" applyNumberFormat="1" applyFont="1" applyBorder="1" applyAlignment="1">
      <alignment horizontal="right" vertical="center" wrapText="1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/>
    </xf>
    <xf numFmtId="9" fontId="3" fillId="0" borderId="11" xfId="0" applyNumberFormat="1" applyFont="1" applyBorder="1" applyAlignment="1">
      <alignment vertical="center" wrapText="1"/>
    </xf>
    <xf numFmtId="0" fontId="9" fillId="0" borderId="12" xfId="0" applyNumberFormat="1" applyFont="1" applyBorder="1">
      <alignment vertical="center"/>
    </xf>
    <xf numFmtId="0" fontId="1" fillId="0" borderId="13" xfId="0" applyNumberFormat="1" applyFont="1" applyBorder="1">
      <alignment vertical="center"/>
    </xf>
    <xf numFmtId="0" fontId="1" fillId="0" borderId="14" xfId="0" applyNumberFormat="1" applyFont="1" applyBorder="1">
      <alignment vertical="center"/>
    </xf>
    <xf numFmtId="0" fontId="10" fillId="0" borderId="0" xfId="0" applyNumberFormat="1" applyFont="1">
      <alignment vertical="center"/>
    </xf>
    <xf numFmtId="0" fontId="11" fillId="0" borderId="0" xfId="0" applyNumberFormat="1" applyFont="1">
      <alignment vertical="center"/>
    </xf>
    <xf numFmtId="0" fontId="2" fillId="4" borderId="11" xfId="0" applyNumberFormat="1" applyFont="1" applyFill="1" applyBorder="1" applyAlignment="1" applyProtection="1">
      <alignment horizontal="center" vertical="center"/>
    </xf>
    <xf numFmtId="41" fontId="2" fillId="4" borderId="15" xfId="1" applyNumberFormat="1" applyFont="1" applyFill="1" applyBorder="1" applyAlignment="1" applyProtection="1">
      <alignment horizontal="center" vertical="center"/>
    </xf>
    <xf numFmtId="41" fontId="12" fillId="4" borderId="15" xfId="1" applyNumberFormat="1" applyFont="1" applyFill="1" applyBorder="1" applyAlignment="1" applyProtection="1">
      <alignment horizontal="center" vertical="center"/>
    </xf>
    <xf numFmtId="0" fontId="13" fillId="0" borderId="11" xfId="0" applyNumberFormat="1" applyFont="1" applyFill="1" applyBorder="1" applyAlignment="1" applyProtection="1">
      <alignment horizontal="center" vertical="center"/>
    </xf>
    <xf numFmtId="41" fontId="14" fillId="0" borderId="11" xfId="1" applyNumberFormat="1" applyFont="1" applyFill="1" applyBorder="1" applyAlignment="1" applyProtection="1">
      <alignment vertical="center"/>
    </xf>
    <xf numFmtId="41" fontId="10" fillId="0" borderId="11" xfId="1" applyNumberFormat="1" applyFont="1" applyFill="1" applyBorder="1" applyAlignment="1" applyProtection="1">
      <alignment horizontal="center" vertical="center" wrapText="1"/>
    </xf>
    <xf numFmtId="0" fontId="13" fillId="0" borderId="16" xfId="0" applyNumberFormat="1" applyFont="1" applyFill="1" applyBorder="1" applyAlignment="1" applyProtection="1">
      <alignment horizontal="center" vertical="center"/>
    </xf>
    <xf numFmtId="41" fontId="15" fillId="0" borderId="11" xfId="1" applyNumberFormat="1" applyFont="1" applyFill="1" applyBorder="1" applyAlignment="1" applyProtection="1">
      <alignment vertical="center"/>
    </xf>
    <xf numFmtId="41" fontId="10" fillId="0" borderId="11" xfId="1" applyNumberFormat="1" applyFont="1" applyFill="1" applyBorder="1" applyAlignment="1" applyProtection="1">
      <alignment horizontal="center" vertical="center"/>
    </xf>
    <xf numFmtId="0" fontId="1" fillId="0" borderId="0" xfId="2" applyNumberFormat="1" applyFont="1">
      <alignment vertical="center"/>
    </xf>
    <xf numFmtId="0" fontId="1" fillId="0" borderId="0" xfId="2" applyNumberFormat="1" applyFont="1" applyAlignment="1">
      <alignment horizontal="center" vertical="center"/>
    </xf>
    <xf numFmtId="183" fontId="20" fillId="0" borderId="11" xfId="2" applyNumberFormat="1" applyFont="1" applyBorder="1" applyProtection="1">
      <alignment vertical="center"/>
      <protection locked="0"/>
    </xf>
    <xf numFmtId="183" fontId="20" fillId="0" borderId="11" xfId="2" applyNumberFormat="1" applyFont="1" applyBorder="1">
      <alignment vertical="center"/>
    </xf>
    <xf numFmtId="0" fontId="3" fillId="0" borderId="52" xfId="2" applyNumberFormat="1" applyFont="1" applyBorder="1" applyAlignment="1">
      <alignment horizontal="center" vertical="center"/>
    </xf>
    <xf numFmtId="0" fontId="20" fillId="0" borderId="11" xfId="2" applyNumberFormat="1" applyFont="1" applyFill="1" applyBorder="1" applyProtection="1">
      <alignment vertical="center"/>
      <protection locked="0"/>
    </xf>
    <xf numFmtId="0" fontId="20" fillId="0" borderId="11" xfId="2" applyNumberFormat="1" applyFont="1" applyFill="1" applyBorder="1" applyAlignment="1" applyProtection="1">
      <alignment vertical="top" wrapText="1"/>
      <protection locked="0"/>
    </xf>
    <xf numFmtId="0" fontId="3" fillId="7" borderId="52" xfId="2" applyNumberFormat="1" applyFont="1" applyFill="1" applyBorder="1" applyAlignment="1">
      <alignment horizontal="center" vertical="center"/>
    </xf>
    <xf numFmtId="0" fontId="3" fillId="8" borderId="52" xfId="2" applyNumberFormat="1" applyFont="1" applyFill="1" applyBorder="1" applyAlignment="1">
      <alignment horizontal="center" vertical="center"/>
    </xf>
    <xf numFmtId="0" fontId="21" fillId="0" borderId="0" xfId="2" applyNumberFormat="1" applyFont="1">
      <alignment vertical="center"/>
    </xf>
    <xf numFmtId="183" fontId="21" fillId="0" borderId="0" xfId="2" applyNumberFormat="1" applyFont="1">
      <alignment vertical="center"/>
    </xf>
    <xf numFmtId="0" fontId="3" fillId="0" borderId="0" xfId="2" applyNumberFormat="1" applyFont="1">
      <alignment vertical="center"/>
    </xf>
    <xf numFmtId="0" fontId="1" fillId="9" borderId="0" xfId="2" applyNumberFormat="1" applyFont="1" applyFill="1">
      <alignment vertical="center"/>
    </xf>
    <xf numFmtId="0" fontId="22" fillId="11" borderId="54" xfId="2" applyNumberFormat="1" applyFont="1" applyFill="1" applyBorder="1" applyAlignment="1">
      <alignment horizontal="center" vertical="center" wrapText="1"/>
    </xf>
    <xf numFmtId="0" fontId="7" fillId="2" borderId="55" xfId="2" applyNumberFormat="1" applyFont="1" applyFill="1" applyBorder="1" applyAlignment="1">
      <alignment horizontal="center" vertical="center" wrapText="1"/>
    </xf>
    <xf numFmtId="0" fontId="7" fillId="2" borderId="56" xfId="2" applyNumberFormat="1" applyFont="1" applyFill="1" applyBorder="1" applyAlignment="1">
      <alignment horizontal="center" vertical="center" wrapText="1" shrinkToFit="1"/>
    </xf>
    <xf numFmtId="0" fontId="7" fillId="2" borderId="57" xfId="2" applyNumberFormat="1" applyFont="1" applyFill="1" applyBorder="1" applyAlignment="1">
      <alignment horizontal="center" vertical="center" wrapText="1" shrinkToFit="1"/>
    </xf>
    <xf numFmtId="0" fontId="7" fillId="2" borderId="58" xfId="2" applyNumberFormat="1" applyFont="1" applyFill="1" applyBorder="1" applyAlignment="1">
      <alignment horizontal="center" vertical="center" wrapText="1"/>
    </xf>
    <xf numFmtId="0" fontId="22" fillId="11" borderId="60" xfId="2" applyNumberFormat="1" applyFont="1" applyFill="1" applyBorder="1" applyAlignment="1">
      <alignment horizontal="center" vertical="center" wrapText="1"/>
    </xf>
    <xf numFmtId="0" fontId="7" fillId="2" borderId="61" xfId="2" applyNumberFormat="1" applyFont="1" applyFill="1" applyBorder="1" applyAlignment="1">
      <alignment horizontal="center" vertical="center" wrapText="1"/>
    </xf>
    <xf numFmtId="0" fontId="23" fillId="0" borderId="0" xfId="2" applyNumberFormat="1" applyFont="1">
      <alignment vertical="center"/>
    </xf>
    <xf numFmtId="0" fontId="24" fillId="0" borderId="0" xfId="2" quotePrefix="1" applyNumberFormat="1" applyFont="1">
      <alignment vertical="center"/>
    </xf>
    <xf numFmtId="0" fontId="25" fillId="12" borderId="0" xfId="2" applyNumberFormat="1" applyFont="1" applyFill="1" applyAlignment="1">
      <alignment horizontal="center" vertical="center"/>
    </xf>
    <xf numFmtId="0" fontId="1" fillId="0" borderId="0" xfId="2">
      <alignment vertical="center"/>
    </xf>
    <xf numFmtId="0" fontId="1" fillId="0" borderId="0" xfId="2" applyNumberFormat="1">
      <alignment vertical="center"/>
    </xf>
    <xf numFmtId="0" fontId="1" fillId="0" borderId="14" xfId="2" applyNumberFormat="1" applyBorder="1">
      <alignment vertical="center"/>
    </xf>
    <xf numFmtId="0" fontId="1" fillId="0" borderId="13" xfId="2" applyNumberFormat="1" applyBorder="1">
      <alignment vertical="center"/>
    </xf>
    <xf numFmtId="0" fontId="1" fillId="0" borderId="12" xfId="2" applyNumberFormat="1" applyBorder="1">
      <alignment vertical="center"/>
    </xf>
    <xf numFmtId="40" fontId="3" fillId="0" borderId="31" xfId="2" applyNumberFormat="1" applyFont="1" applyBorder="1" applyAlignment="1">
      <alignment horizontal="center" vertical="center" wrapText="1"/>
    </xf>
    <xf numFmtId="40" fontId="3" fillId="0" borderId="23" xfId="2" applyNumberFormat="1" applyFont="1" applyBorder="1" applyAlignment="1">
      <alignment horizontal="center" vertical="center" wrapText="1"/>
    </xf>
    <xf numFmtId="40" fontId="3" fillId="0" borderId="29" xfId="2" applyNumberFormat="1" applyFont="1" applyBorder="1" applyAlignment="1">
      <alignment horizontal="center" vertical="center" wrapText="1"/>
    </xf>
    <xf numFmtId="40" fontId="3" fillId="0" borderId="66" xfId="2" applyNumberFormat="1" applyFont="1" applyBorder="1" applyAlignment="1">
      <alignment horizontal="center" vertical="center" wrapText="1"/>
    </xf>
    <xf numFmtId="0" fontId="6" fillId="2" borderId="29" xfId="2" applyNumberFormat="1" applyFont="1" applyFill="1" applyBorder="1" applyAlignment="1">
      <alignment horizontal="center" vertical="center"/>
    </xf>
    <xf numFmtId="0" fontId="1" fillId="0" borderId="2" xfId="2" applyNumberFormat="1" applyBorder="1">
      <alignment vertical="center"/>
    </xf>
    <xf numFmtId="0" fontId="6" fillId="0" borderId="0" xfId="2" applyNumberFormat="1" applyFont="1">
      <alignment vertical="center"/>
    </xf>
    <xf numFmtId="0" fontId="6" fillId="0" borderId="1" xfId="2" applyNumberFormat="1" applyFont="1" applyBorder="1">
      <alignment vertical="center"/>
    </xf>
    <xf numFmtId="0" fontId="3" fillId="0" borderId="2" xfId="2" applyNumberFormat="1" applyFont="1" applyBorder="1">
      <alignment vertical="center"/>
    </xf>
    <xf numFmtId="0" fontId="3" fillId="0" borderId="1" xfId="2" applyNumberFormat="1" applyFont="1" applyBorder="1">
      <alignment vertical="center"/>
    </xf>
    <xf numFmtId="0" fontId="1" fillId="0" borderId="1" xfId="2" applyNumberFormat="1" applyBorder="1">
      <alignment vertical="center"/>
    </xf>
    <xf numFmtId="0" fontId="2" fillId="2" borderId="44" xfId="2" applyNumberFormat="1" applyFont="1" applyFill="1" applyBorder="1">
      <alignment vertical="center"/>
    </xf>
    <xf numFmtId="0" fontId="2" fillId="2" borderId="43" xfId="2" applyNumberFormat="1" applyFont="1" applyFill="1" applyBorder="1">
      <alignment vertical="center"/>
    </xf>
    <xf numFmtId="0" fontId="2" fillId="2" borderId="43" xfId="2" quotePrefix="1" applyNumberFormat="1" applyFont="1" applyFill="1" applyBorder="1">
      <alignment vertical="center"/>
    </xf>
    <xf numFmtId="0" fontId="2" fillId="2" borderId="42" xfId="2" quotePrefix="1" applyNumberFormat="1" applyFont="1" applyFill="1" applyBorder="1">
      <alignment vertical="center"/>
    </xf>
    <xf numFmtId="0" fontId="16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center" vertical="center"/>
    </xf>
    <xf numFmtId="0" fontId="15" fillId="0" borderId="15" xfId="0" applyNumberFormat="1" applyFont="1" applyFill="1" applyBorder="1" applyAlignment="1" applyProtection="1">
      <alignment horizontal="center" vertical="center"/>
    </xf>
    <xf numFmtId="0" fontId="15" fillId="0" borderId="16" xfId="0" applyNumberFormat="1" applyFont="1" applyFill="1" applyBorder="1" applyAlignment="1" applyProtection="1">
      <alignment horizontal="center" vertical="center"/>
    </xf>
    <xf numFmtId="176" fontId="3" fillId="0" borderId="38" xfId="0" applyNumberFormat="1" applyFont="1" applyBorder="1" applyAlignment="1">
      <alignment horizontal="center" vertical="center"/>
    </xf>
    <xf numFmtId="176" fontId="3" fillId="0" borderId="39" xfId="0" applyNumberFormat="1" applyFont="1" applyBorder="1" applyAlignment="1">
      <alignment horizontal="center" vertical="center"/>
    </xf>
    <xf numFmtId="38" fontId="3" fillId="0" borderId="40" xfId="0" applyNumberFormat="1" applyFont="1" applyBorder="1" applyAlignment="1">
      <alignment horizontal="center" vertical="center"/>
    </xf>
    <xf numFmtId="38" fontId="3" fillId="0" borderId="39" xfId="0" applyNumberFormat="1" applyFont="1" applyBorder="1" applyAlignment="1">
      <alignment horizontal="center" vertical="center"/>
    </xf>
    <xf numFmtId="38" fontId="3" fillId="0" borderId="3" xfId="0" applyNumberFormat="1" applyFont="1" applyBorder="1" applyAlignment="1">
      <alignment horizontal="right" vertical="center"/>
    </xf>
    <xf numFmtId="38" fontId="3" fillId="0" borderId="41" xfId="0" applyNumberFormat="1" applyFont="1" applyBorder="1" applyAlignment="1">
      <alignment horizontal="right" vertical="center"/>
    </xf>
    <xf numFmtId="0" fontId="2" fillId="2" borderId="42" xfId="0" quotePrefix="1" applyNumberFormat="1" applyFont="1" applyFill="1" applyBorder="1" applyAlignment="1">
      <alignment horizontal="center" vertical="center"/>
    </xf>
    <xf numFmtId="0" fontId="2" fillId="2" borderId="43" xfId="0" quotePrefix="1" applyNumberFormat="1" applyFont="1" applyFill="1" applyBorder="1" applyAlignment="1">
      <alignment horizontal="center" vertical="center"/>
    </xf>
    <xf numFmtId="0" fontId="2" fillId="2" borderId="43" xfId="0" applyNumberFormat="1" applyFont="1" applyFill="1" applyBorder="1" applyAlignment="1">
      <alignment horizontal="center" vertical="center"/>
    </xf>
    <xf numFmtId="0" fontId="2" fillId="2" borderId="44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2" borderId="45" xfId="0" applyNumberFormat="1" applyFont="1" applyFill="1" applyBorder="1" applyAlignment="1">
      <alignment horizontal="center" vertical="center"/>
    </xf>
    <xf numFmtId="0" fontId="6" fillId="2" borderId="46" xfId="0" applyNumberFormat="1" applyFont="1" applyFill="1" applyBorder="1" applyAlignment="1">
      <alignment horizontal="center" vertical="center"/>
    </xf>
    <xf numFmtId="0" fontId="6" fillId="2" borderId="47" xfId="0" applyNumberFormat="1" applyFont="1" applyFill="1" applyBorder="1" applyAlignment="1">
      <alignment horizontal="center" vertical="center"/>
    </xf>
    <xf numFmtId="0" fontId="6" fillId="2" borderId="48" xfId="0" applyNumberFormat="1" applyFont="1" applyFill="1" applyBorder="1" applyAlignment="1">
      <alignment horizontal="center" vertical="center" wrapText="1"/>
    </xf>
    <xf numFmtId="0" fontId="6" fillId="2" borderId="45" xfId="0" applyNumberFormat="1" applyFont="1" applyFill="1" applyBorder="1" applyAlignment="1">
      <alignment horizontal="center" vertical="center" wrapText="1"/>
    </xf>
    <xf numFmtId="0" fontId="6" fillId="2" borderId="49" xfId="0" applyNumberFormat="1" applyFont="1" applyFill="1" applyBorder="1" applyAlignment="1">
      <alignment horizontal="center" vertical="center" wrapText="1"/>
    </xf>
    <xf numFmtId="0" fontId="6" fillId="2" borderId="47" xfId="0" applyNumberFormat="1" applyFont="1" applyFill="1" applyBorder="1" applyAlignment="1">
      <alignment horizontal="center" vertical="center" wrapText="1"/>
    </xf>
    <xf numFmtId="0" fontId="6" fillId="2" borderId="48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 wrapText="1"/>
    </xf>
    <xf numFmtId="0" fontId="6" fillId="2" borderId="50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1" xfId="0" applyNumberFormat="1" applyFont="1" applyFill="1" applyBorder="1" applyAlignment="1">
      <alignment horizontal="center" vertical="center" wrapText="1"/>
    </xf>
    <xf numFmtId="176" fontId="3" fillId="0" borderId="24" xfId="0" applyNumberFormat="1" applyFont="1" applyBorder="1" applyAlignment="1">
      <alignment horizontal="center" vertical="center"/>
    </xf>
    <xf numFmtId="176" fontId="3" fillId="0" borderId="25" xfId="0" applyNumberFormat="1" applyFont="1" applyBorder="1" applyAlignment="1">
      <alignment horizontal="center" vertical="center"/>
    </xf>
    <xf numFmtId="38" fontId="3" fillId="0" borderId="32" xfId="0" applyNumberFormat="1" applyFont="1" applyBorder="1" applyAlignment="1">
      <alignment horizontal="right" vertical="center"/>
    </xf>
    <xf numFmtId="38" fontId="3" fillId="0" borderId="33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center" vertical="center"/>
    </xf>
    <xf numFmtId="176" fontId="3" fillId="0" borderId="16" xfId="0" applyNumberFormat="1" applyFont="1" applyBorder="1" applyAlignment="1">
      <alignment horizontal="center" vertical="center"/>
    </xf>
    <xf numFmtId="38" fontId="3" fillId="0" borderId="35" xfId="0" applyNumberFormat="1" applyFont="1" applyBorder="1" applyAlignment="1">
      <alignment horizontal="right" vertical="center"/>
    </xf>
    <xf numFmtId="38" fontId="3" fillId="0" borderId="18" xfId="0" applyNumberFormat="1" applyFont="1" applyBorder="1" applyAlignment="1">
      <alignment horizontal="right" vertical="center"/>
    </xf>
    <xf numFmtId="0" fontId="3" fillId="0" borderId="36" xfId="0" applyNumberFormat="1" applyFont="1" applyBorder="1" applyAlignment="1">
      <alignment horizontal="center" vertical="center"/>
    </xf>
    <xf numFmtId="0" fontId="3" fillId="0" borderId="37" xfId="0" applyNumberFormat="1" applyFont="1" applyBorder="1" applyAlignment="1">
      <alignment horizontal="center" vertical="center"/>
    </xf>
    <xf numFmtId="38" fontId="3" fillId="0" borderId="28" xfId="0" applyNumberFormat="1" applyFont="1" applyBorder="1" applyAlignment="1">
      <alignment horizontal="right" vertical="center"/>
    </xf>
    <xf numFmtId="38" fontId="3" fillId="0" borderId="29" xfId="0" applyNumberFormat="1" applyFont="1" applyBorder="1" applyAlignment="1">
      <alignment horizontal="right" vertical="center"/>
    </xf>
    <xf numFmtId="0" fontId="6" fillId="2" borderId="6" xfId="0" applyNumberFormat="1" applyFont="1" applyFill="1" applyBorder="1" applyAlignment="1">
      <alignment horizontal="center" vertical="center" shrinkToFit="1"/>
    </xf>
    <xf numFmtId="0" fontId="6" fillId="2" borderId="7" xfId="0" applyNumberFormat="1" applyFont="1" applyFill="1" applyBorder="1" applyAlignment="1">
      <alignment horizontal="center" vertical="center" shrinkToFit="1"/>
    </xf>
    <xf numFmtId="0" fontId="6" fillId="2" borderId="8" xfId="0" applyNumberFormat="1" applyFont="1" applyFill="1" applyBorder="1" applyAlignment="1">
      <alignment horizontal="center" vertical="center"/>
    </xf>
    <xf numFmtId="0" fontId="6" fillId="3" borderId="24" xfId="0" applyNumberFormat="1" applyFont="1" applyFill="1" applyBorder="1" applyAlignment="1">
      <alignment horizontal="center" vertical="center"/>
    </xf>
    <xf numFmtId="0" fontId="6" fillId="3" borderId="25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0" fontId="17" fillId="2" borderId="27" xfId="0" applyNumberFormat="1" applyFont="1" applyFill="1" applyBorder="1" applyAlignment="1">
      <alignment horizontal="center" vertical="center"/>
    </xf>
    <xf numFmtId="41" fontId="17" fillId="2" borderId="27" xfId="0" applyNumberFormat="1" applyFont="1" applyFill="1" applyBorder="1" applyAlignment="1">
      <alignment horizontal="center" vertical="center"/>
    </xf>
    <xf numFmtId="41" fontId="17" fillId="2" borderId="28" xfId="0" applyNumberFormat="1" applyFont="1" applyFill="1" applyBorder="1" applyAlignment="1">
      <alignment horizontal="center" vertical="center"/>
    </xf>
    <xf numFmtId="41" fontId="17" fillId="2" borderId="29" xfId="0" applyNumberFormat="1" applyFont="1" applyFill="1" applyBorder="1" applyAlignment="1">
      <alignment horizontal="center" vertical="center"/>
    </xf>
    <xf numFmtId="0" fontId="3" fillId="6" borderId="30" xfId="0" applyNumberFormat="1" applyFont="1" applyFill="1" applyBorder="1" applyAlignment="1" applyProtection="1">
      <alignment horizontal="center" vertical="center"/>
      <protection locked="0"/>
    </xf>
    <xf numFmtId="0" fontId="3" fillId="6" borderId="3" xfId="0" applyNumberFormat="1" applyFont="1" applyFill="1" applyBorder="1" applyAlignment="1" applyProtection="1">
      <alignment horizontal="center" vertical="center"/>
      <protection locked="0"/>
    </xf>
    <xf numFmtId="41" fontId="3" fillId="6" borderId="3" xfId="0" applyNumberFormat="1" applyFont="1" applyFill="1" applyBorder="1" applyAlignment="1" applyProtection="1">
      <alignment horizontal="center" vertical="center" wrapText="1"/>
      <protection locked="0"/>
    </xf>
    <xf numFmtId="180" fontId="3" fillId="6" borderId="21" xfId="0" applyNumberFormat="1" applyFont="1" applyFill="1" applyBorder="1" applyAlignment="1" applyProtection="1">
      <alignment horizontal="center" vertical="center"/>
      <protection locked="0"/>
    </xf>
    <xf numFmtId="180" fontId="3" fillId="6" borderId="23" xfId="0" applyNumberFormat="1" applyFont="1" applyFill="1" applyBorder="1" applyAlignment="1" applyProtection="1">
      <alignment horizontal="center" vertical="center"/>
      <protection locked="0"/>
    </xf>
    <xf numFmtId="180" fontId="6" fillId="3" borderId="25" xfId="0" applyNumberFormat="1" applyFont="1" applyFill="1" applyBorder="1" applyAlignment="1">
      <alignment horizontal="center" vertical="center"/>
    </xf>
    <xf numFmtId="180" fontId="6" fillId="3" borderId="31" xfId="0" applyNumberFormat="1" applyFont="1" applyFill="1" applyBorder="1" applyAlignment="1">
      <alignment horizontal="center" vertical="center"/>
    </xf>
    <xf numFmtId="38" fontId="6" fillId="3" borderId="51" xfId="0" applyNumberFormat="1" applyFont="1" applyFill="1" applyBorder="1" applyAlignment="1">
      <alignment horizontal="right" vertical="center"/>
    </xf>
    <xf numFmtId="38" fontId="6" fillId="3" borderId="31" xfId="0" applyNumberFormat="1" applyFont="1" applyFill="1" applyBorder="1" applyAlignment="1">
      <alignment horizontal="right" vertical="center"/>
    </xf>
    <xf numFmtId="0" fontId="6" fillId="0" borderId="19" xfId="0" applyNumberFormat="1" applyFont="1" applyBorder="1" applyAlignment="1">
      <alignment horizontal="center" vertical="center"/>
    </xf>
    <xf numFmtId="0" fontId="6" fillId="0" borderId="20" xfId="0" applyNumberFormat="1" applyFont="1" applyBorder="1" applyAlignment="1">
      <alignment horizontal="center" vertical="center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center" vertical="center"/>
    </xf>
    <xf numFmtId="177" fontId="6" fillId="0" borderId="21" xfId="0" applyNumberFormat="1" applyFont="1" applyBorder="1" applyAlignment="1">
      <alignment horizontal="center" vertical="center"/>
    </xf>
    <xf numFmtId="177" fontId="6" fillId="0" borderId="23" xfId="0" applyNumberFormat="1" applyFont="1" applyBorder="1" applyAlignment="1">
      <alignment horizontal="center" vertical="center"/>
    </xf>
    <xf numFmtId="0" fontId="6" fillId="0" borderId="21" xfId="0" applyNumberFormat="1" applyFont="1" applyBorder="1" applyAlignment="1">
      <alignment horizontal="left" vertical="center" wrapText="1"/>
    </xf>
    <xf numFmtId="0" fontId="6" fillId="0" borderId="22" xfId="0" applyNumberFormat="1" applyFont="1" applyBorder="1" applyAlignment="1">
      <alignment horizontal="left" vertical="center" wrapText="1"/>
    </xf>
    <xf numFmtId="0" fontId="6" fillId="0" borderId="20" xfId="0" applyNumberFormat="1" applyFont="1" applyBorder="1" applyAlignment="1">
      <alignment horizontal="left" vertical="center" wrapText="1"/>
    </xf>
    <xf numFmtId="178" fontId="6" fillId="0" borderId="21" xfId="0" applyNumberFormat="1" applyFont="1" applyBorder="1" applyAlignment="1">
      <alignment horizontal="center" vertical="center"/>
    </xf>
    <xf numFmtId="178" fontId="6" fillId="0" borderId="23" xfId="0" applyNumberFormat="1" applyFont="1" applyBorder="1" applyAlignment="1">
      <alignment horizontal="center" vertical="center"/>
    </xf>
    <xf numFmtId="9" fontId="3" fillId="5" borderId="15" xfId="0" applyNumberFormat="1" applyFont="1" applyFill="1" applyBorder="1" applyAlignment="1">
      <alignment horizontal="center" vertical="center" wrapText="1"/>
    </xf>
    <xf numFmtId="9" fontId="3" fillId="5" borderId="16" xfId="0" applyNumberFormat="1" applyFont="1" applyFill="1" applyBorder="1" applyAlignment="1">
      <alignment horizontal="center" vertical="center" wrapText="1"/>
    </xf>
    <xf numFmtId="9" fontId="3" fillId="5" borderId="18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181" fontId="3" fillId="5" borderId="15" xfId="0" applyNumberFormat="1" applyFont="1" applyFill="1" applyBorder="1" applyAlignment="1">
      <alignment horizontal="center" vertical="center" wrapText="1"/>
    </xf>
    <xf numFmtId="181" fontId="3" fillId="5" borderId="16" xfId="0" applyNumberFormat="1" applyFont="1" applyFill="1" applyBorder="1" applyAlignment="1">
      <alignment horizontal="center" vertical="center" wrapText="1"/>
    </xf>
    <xf numFmtId="181" fontId="3" fillId="5" borderId="18" xfId="0" applyNumberFormat="1" applyFont="1" applyFill="1" applyBorder="1" applyAlignment="1">
      <alignment horizontal="center" vertical="center" wrapText="1"/>
    </xf>
    <xf numFmtId="182" fontId="3" fillId="5" borderId="15" xfId="0" applyNumberFormat="1" applyFont="1" applyFill="1" applyBorder="1" applyAlignment="1">
      <alignment horizontal="center" vertical="center" wrapText="1"/>
    </xf>
    <xf numFmtId="182" fontId="3" fillId="5" borderId="16" xfId="0" applyNumberFormat="1" applyFont="1" applyFill="1" applyBorder="1" applyAlignment="1">
      <alignment horizontal="center" vertical="center" wrapText="1"/>
    </xf>
    <xf numFmtId="182" fontId="3" fillId="5" borderId="18" xfId="0" applyNumberFormat="1" applyFont="1" applyFill="1" applyBorder="1" applyAlignment="1">
      <alignment horizontal="center" vertical="center" wrapText="1"/>
    </xf>
    <xf numFmtId="0" fontId="22" fillId="10" borderId="59" xfId="2" applyNumberFormat="1" applyFont="1" applyFill="1" applyBorder="1" applyAlignment="1">
      <alignment horizontal="center" vertical="center" wrapText="1"/>
    </xf>
    <xf numFmtId="0" fontId="22" fillId="10" borderId="53" xfId="2" applyNumberFormat="1" applyFont="1" applyFill="1" applyBorder="1" applyAlignment="1">
      <alignment horizontal="center" vertical="center" wrapText="1"/>
    </xf>
    <xf numFmtId="0" fontId="7" fillId="2" borderId="61" xfId="2" applyNumberFormat="1" applyFont="1" applyFill="1" applyBorder="1" applyAlignment="1">
      <alignment horizontal="center" vertical="center" wrapText="1"/>
    </xf>
    <xf numFmtId="0" fontId="7" fillId="2" borderId="37" xfId="2" applyNumberFormat="1" applyFont="1" applyFill="1" applyBorder="1" applyAlignment="1">
      <alignment horizontal="center" vertical="center" wrapText="1"/>
    </xf>
    <xf numFmtId="0" fontId="7" fillId="2" borderId="60" xfId="2" applyNumberFormat="1" applyFont="1" applyFill="1" applyBorder="1" applyAlignment="1">
      <alignment horizontal="center" vertical="center" wrapText="1"/>
    </xf>
    <xf numFmtId="176" fontId="20" fillId="0" borderId="6" xfId="2" applyNumberFormat="1" applyFont="1" applyBorder="1" applyAlignment="1">
      <alignment horizontal="center" vertical="center" wrapText="1"/>
    </xf>
    <xf numFmtId="176" fontId="20" fillId="0" borderId="45" xfId="2" applyNumberFormat="1" applyFont="1" applyBorder="1" applyAlignment="1">
      <alignment horizontal="center" vertical="center" wrapText="1"/>
    </xf>
    <xf numFmtId="176" fontId="20" fillId="0" borderId="1" xfId="2" applyNumberFormat="1" applyFont="1" applyBorder="1" applyAlignment="1">
      <alignment horizontal="center" vertical="center" wrapText="1"/>
    </xf>
    <xf numFmtId="176" fontId="20" fillId="0" borderId="64" xfId="2" applyNumberFormat="1" applyFont="1" applyBorder="1" applyAlignment="1">
      <alignment horizontal="center" vertical="center" wrapText="1"/>
    </xf>
    <xf numFmtId="176" fontId="20" fillId="0" borderId="63" xfId="2" applyNumberFormat="1" applyFont="1" applyBorder="1" applyAlignment="1">
      <alignment horizontal="center" vertical="center" wrapText="1"/>
    </xf>
    <xf numFmtId="176" fontId="20" fillId="0" borderId="62" xfId="2" applyNumberFormat="1" applyFont="1" applyBorder="1" applyAlignment="1">
      <alignment horizontal="center" vertical="center" wrapText="1"/>
    </xf>
    <xf numFmtId="176" fontId="20" fillId="0" borderId="28" xfId="2" applyNumberFormat="1" applyFont="1" applyBorder="1" applyAlignment="1">
      <alignment horizontal="left" vertical="center" wrapText="1"/>
    </xf>
    <xf numFmtId="0" fontId="21" fillId="0" borderId="37" xfId="2" applyNumberFormat="1" applyFont="1" applyBorder="1" applyAlignment="1">
      <alignment vertical="center" wrapText="1"/>
    </xf>
    <xf numFmtId="0" fontId="21" fillId="0" borderId="65" xfId="2" applyNumberFormat="1" applyFont="1" applyBorder="1" applyAlignment="1">
      <alignment vertical="center" wrapText="1"/>
    </xf>
    <xf numFmtId="176" fontId="20" fillId="0" borderId="21" xfId="2" applyNumberFormat="1" applyFont="1" applyBorder="1" applyAlignment="1">
      <alignment horizontal="left" vertical="center" wrapText="1"/>
    </xf>
    <xf numFmtId="176" fontId="20" fillId="0" borderId="22" xfId="2" applyNumberFormat="1" applyFont="1" applyBorder="1" applyAlignment="1">
      <alignment horizontal="left" vertical="center" wrapText="1"/>
    </xf>
    <xf numFmtId="176" fontId="20" fillId="0" borderId="20" xfId="2" applyNumberFormat="1" applyFont="1" applyBorder="1" applyAlignment="1">
      <alignment horizontal="left" vertical="center" wrapText="1"/>
    </xf>
    <xf numFmtId="176" fontId="20" fillId="0" borderId="51" xfId="2" applyNumberFormat="1" applyFont="1" applyBorder="1" applyAlignment="1">
      <alignment horizontal="left" vertical="center" wrapText="1"/>
    </xf>
    <xf numFmtId="176" fontId="20" fillId="0" borderId="25" xfId="2" applyNumberFormat="1" applyFont="1" applyBorder="1" applyAlignment="1">
      <alignment horizontal="left" vertical="center" wrapText="1"/>
    </xf>
    <xf numFmtId="176" fontId="20" fillId="0" borderId="4" xfId="2" applyNumberFormat="1" applyFont="1" applyBorder="1" applyAlignment="1">
      <alignment horizontal="left" vertical="center" wrapText="1"/>
    </xf>
    <xf numFmtId="176" fontId="20" fillId="0" borderId="49" xfId="2" applyNumberFormat="1" applyFont="1" applyBorder="1" applyAlignment="1">
      <alignment horizontal="left" vertical="center" wrapText="1"/>
    </xf>
    <xf numFmtId="176" fontId="20" fillId="0" borderId="5" xfId="2" applyNumberFormat="1" applyFont="1" applyBorder="1" applyAlignment="1">
      <alignment horizontal="left" vertical="center" wrapText="1"/>
    </xf>
    <xf numFmtId="176" fontId="20" fillId="0" borderId="47" xfId="2" applyNumberFormat="1" applyFont="1" applyBorder="1" applyAlignment="1">
      <alignment horizontal="left" vertical="center" wrapText="1"/>
    </xf>
    <xf numFmtId="176" fontId="20" fillId="0" borderId="38" xfId="2" applyNumberFormat="1" applyFont="1" applyBorder="1" applyAlignment="1">
      <alignment horizontal="center" vertical="center" wrapText="1"/>
    </xf>
    <xf numFmtId="176" fontId="20" fillId="0" borderId="39" xfId="2" applyNumberFormat="1" applyFont="1" applyBorder="1" applyAlignment="1">
      <alignment horizontal="center" vertical="center" wrapText="1"/>
    </xf>
    <xf numFmtId="0" fontId="6" fillId="2" borderId="36" xfId="2" applyNumberFormat="1" applyFont="1" applyFill="1" applyBorder="1" applyAlignment="1">
      <alignment horizontal="center" vertical="center"/>
    </xf>
    <xf numFmtId="0" fontId="6" fillId="2" borderId="65" xfId="2" applyNumberFormat="1" applyFont="1" applyFill="1" applyBorder="1" applyAlignment="1">
      <alignment horizontal="center" vertical="center"/>
    </xf>
    <xf numFmtId="0" fontId="6" fillId="2" borderId="28" xfId="2" applyNumberFormat="1" applyFont="1" applyFill="1" applyBorder="1" applyAlignment="1">
      <alignment horizontal="center" vertical="center"/>
    </xf>
    <xf numFmtId="0" fontId="6" fillId="2" borderId="37" xfId="2" applyNumberFormat="1" applyFont="1" applyFill="1" applyBorder="1" applyAlignment="1">
      <alignment horizontal="center" vertical="center"/>
    </xf>
    <xf numFmtId="0" fontId="6" fillId="2" borderId="29" xfId="2" applyNumberFormat="1" applyFont="1" applyFill="1" applyBorder="1" applyAlignment="1">
      <alignment horizontal="center" vertical="center"/>
    </xf>
    <xf numFmtId="176" fontId="3" fillId="0" borderId="19" xfId="2" applyNumberFormat="1" applyFont="1" applyBorder="1" applyAlignment="1">
      <alignment horizontal="center" vertical="center" wrapText="1"/>
    </xf>
    <xf numFmtId="176" fontId="3" fillId="0" borderId="20" xfId="2" applyNumberFormat="1" applyFont="1" applyBorder="1" applyAlignment="1">
      <alignment horizontal="center" vertical="center" wrapText="1"/>
    </xf>
    <xf numFmtId="176" fontId="3" fillId="0" borderId="21" xfId="2" applyNumberFormat="1" applyFont="1" applyBorder="1" applyAlignment="1">
      <alignment horizontal="left" vertical="center" wrapText="1" indent="1"/>
    </xf>
    <xf numFmtId="176" fontId="3" fillId="0" borderId="22" xfId="2" applyNumberFormat="1" applyFont="1" applyBorder="1" applyAlignment="1">
      <alignment horizontal="left" vertical="center" wrapText="1" indent="1"/>
    </xf>
    <xf numFmtId="176" fontId="3" fillId="0" borderId="23" xfId="2" applyNumberFormat="1" applyFont="1" applyBorder="1" applyAlignment="1">
      <alignment horizontal="left" vertical="center" wrapText="1" indent="1"/>
    </xf>
  </cellXfs>
  <cellStyles count="3">
    <cellStyle name="쉼표 [0]" xfId="1" builtinId="6"/>
    <cellStyle name="표준" xfId="0" builtinId="0"/>
    <cellStyle name="표준 2" xfId="2" xr:uid="{9B7C1DD9-ABA5-41F8-92F4-90D7EBAA4215}"/>
  </cellStyles>
  <dxfs count="31">
    <dxf>
      <fill>
        <patternFill>
          <bgColor rgb="FFE6B8B7"/>
        </patternFill>
      </fill>
    </dxf>
    <dxf>
      <fill>
        <patternFill>
          <bgColor rgb="FFD7E4BC"/>
        </patternFill>
      </fill>
    </dxf>
    <dxf>
      <fill>
        <patternFill>
          <bgColor rgb="FFD7E4BC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>
          <bgColor rgb="FFE6B8B7"/>
        </patternFill>
      </fill>
    </dxf>
    <dxf>
      <fill>
        <patternFill>
          <bgColor rgb="FFD7E4BC"/>
        </patternFill>
      </fill>
    </dxf>
    <dxf>
      <fill>
        <patternFill>
          <bgColor rgb="FF8CB3E4"/>
        </patternFill>
      </fill>
    </dxf>
    <dxf>
      <fill>
        <patternFill>
          <bgColor rgb="FFD7E4BC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>
          <bgColor rgb="FFD7E4BC"/>
        </patternFill>
      </fill>
    </dxf>
    <dxf>
      <fill>
        <patternFill>
          <bgColor rgb="FF8CB3E4"/>
        </patternFill>
      </fill>
    </dxf>
    <dxf>
      <fill>
        <patternFill>
          <bgColor rgb="FFD7E4BC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>
          <bgColor rgb="FFE6B8B7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30"/>
      <tableStyleElement type="headerRow" dxfId="29"/>
      <tableStyleElement type="totalRow" dxfId="28"/>
      <tableStyleElement type="firstColumn" dxfId="27"/>
      <tableStyleElement type="lastColumn" dxfId="26"/>
      <tableStyleElement type="firstRowStripe" dxfId="25"/>
      <tableStyleElement type="firstColumnStripe" dxfId="24"/>
    </tableStyle>
    <tableStyle name="Light Style 1 - Accent 1" table="0" count="7" xr9:uid="{00000000-0011-0000-FFFF-FFFF01000000}">
      <tableStyleElement type="wholeTable" dxfId="23"/>
      <tableStyleElement type="headerRow" dxfId="22"/>
      <tableStyleElement type="totalRow" dxfId="21"/>
      <tableStyleElement type="firstColumn" dxfId="20"/>
      <tableStyleElement type="lastColumn" dxfId="19"/>
      <tableStyleElement type="firstRowStripe" dxfId="18"/>
      <tableStyleElement type="firstColumnStripe" dxfId="1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D6"/>
  <sheetViews>
    <sheetView tabSelected="1" zoomScaleNormal="100" zoomScaleSheetLayoutView="75" workbookViewId="0">
      <selection sqref="A1:C1"/>
    </sheetView>
  </sheetViews>
  <sheetFormatPr defaultColWidth="8.88671875" defaultRowHeight="13.5" x14ac:dyDescent="0.15"/>
  <cols>
    <col min="1" max="1" width="5.21875" style="1" bestFit="1" customWidth="1"/>
    <col min="2" max="2" width="18.33203125" style="1" customWidth="1"/>
    <col min="3" max="3" width="77.88671875" style="1" customWidth="1"/>
    <col min="4" max="4" width="12.44140625" style="1" bestFit="1" customWidth="1"/>
  </cols>
  <sheetData>
    <row r="1" spans="1:4" s="43" customFormat="1" ht="90.75" customHeight="1" x14ac:dyDescent="0.15">
      <c r="A1" s="97" t="s">
        <v>430</v>
      </c>
      <c r="B1" s="98"/>
      <c r="C1" s="98"/>
    </row>
    <row r="2" spans="1:4" s="43" customFormat="1" ht="33.75" customHeight="1" x14ac:dyDescent="0.15">
      <c r="A2" s="45" t="s">
        <v>9</v>
      </c>
      <c r="B2" s="45" t="s">
        <v>10</v>
      </c>
      <c r="C2" s="46" t="s">
        <v>6</v>
      </c>
      <c r="D2" s="47" t="s">
        <v>18</v>
      </c>
    </row>
    <row r="3" spans="1:4" s="43" customFormat="1" ht="60" customHeight="1" x14ac:dyDescent="0.15">
      <c r="A3" s="48">
        <v>1</v>
      </c>
      <c r="B3" s="48" t="s">
        <v>12</v>
      </c>
      <c r="C3" s="49"/>
      <c r="D3" s="50" t="s">
        <v>43</v>
      </c>
    </row>
    <row r="4" spans="1:4" s="43" customFormat="1" ht="24" customHeight="1" x14ac:dyDescent="0.15">
      <c r="A4" s="48">
        <v>2</v>
      </c>
      <c r="B4" s="48" t="s">
        <v>28</v>
      </c>
      <c r="C4" s="49"/>
      <c r="D4" s="50"/>
    </row>
    <row r="5" spans="1:4" s="43" customFormat="1" ht="19.5" x14ac:dyDescent="0.15">
      <c r="A5" s="48">
        <v>3</v>
      </c>
      <c r="B5" s="51" t="s">
        <v>31</v>
      </c>
      <c r="C5" s="49"/>
      <c r="D5" s="50"/>
    </row>
    <row r="6" spans="1:4" s="44" customFormat="1" ht="30" customHeight="1" x14ac:dyDescent="0.15">
      <c r="A6" s="99" t="s">
        <v>49</v>
      </c>
      <c r="B6" s="100"/>
      <c r="C6" s="52">
        <f>SUM(C3:C5)</f>
        <v>0</v>
      </c>
      <c r="D6" s="53"/>
    </row>
  </sheetData>
  <mergeCells count="2">
    <mergeCell ref="A1:C1"/>
    <mergeCell ref="A6:B6"/>
  </mergeCells>
  <phoneticPr fontId="19" type="noConversion"/>
  <pageMargins left="0.74805557727813721" right="0.74805557727813721" top="0.98430556058883667" bottom="0.98430556058883667" header="0.51138889789581299" footer="0.51138889789581299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K32"/>
  <sheetViews>
    <sheetView zoomScaleNormal="100" zoomScaleSheetLayoutView="75" workbookViewId="0">
      <selection sqref="A1:C1"/>
    </sheetView>
  </sheetViews>
  <sheetFormatPr defaultColWidth="8.88671875" defaultRowHeight="13.5" x14ac:dyDescent="0.15"/>
  <cols>
    <col min="9" max="9" width="8.88671875" style="1" bestFit="1" customWidth="1"/>
  </cols>
  <sheetData>
    <row r="1" spans="1:11" ht="20.25" x14ac:dyDescent="0.15">
      <c r="A1" s="107" t="s">
        <v>51</v>
      </c>
      <c r="B1" s="108"/>
      <c r="C1" s="108"/>
      <c r="D1" s="109"/>
      <c r="E1" s="109"/>
      <c r="F1" s="109"/>
      <c r="G1" s="109"/>
      <c r="H1" s="109"/>
      <c r="I1" s="109"/>
      <c r="J1" s="109"/>
      <c r="K1" s="110"/>
    </row>
    <row r="2" spans="1:11" ht="20.25" x14ac:dyDescent="0.15">
      <c r="A2" s="3"/>
      <c r="B2" s="4"/>
      <c r="C2" s="4"/>
      <c r="D2" s="5"/>
      <c r="E2" s="5"/>
      <c r="F2" s="5"/>
      <c r="G2" s="5"/>
      <c r="H2" s="5"/>
      <c r="I2" s="5"/>
      <c r="J2" s="5"/>
      <c r="K2" s="6" t="s">
        <v>41</v>
      </c>
    </row>
    <row r="3" spans="1:11" ht="16.5" x14ac:dyDescent="0.15">
      <c r="A3" s="7"/>
      <c r="B3" s="8"/>
      <c r="C3" s="8"/>
      <c r="D3" s="5"/>
      <c r="E3" s="5"/>
      <c r="F3" s="5"/>
      <c r="G3" s="5"/>
      <c r="H3" s="5"/>
      <c r="I3" s="5"/>
      <c r="J3" s="5"/>
      <c r="K3" s="9"/>
    </row>
    <row r="4" spans="1:11" ht="16.5" x14ac:dyDescent="0.15">
      <c r="A4" s="10" t="s">
        <v>45</v>
      </c>
      <c r="B4" s="11"/>
      <c r="C4" s="11"/>
      <c r="D4" s="5"/>
      <c r="E4" s="5"/>
      <c r="F4" s="5"/>
      <c r="G4" s="5"/>
      <c r="H4" s="5"/>
      <c r="I4" s="5"/>
      <c r="J4" s="5"/>
      <c r="K4" s="12" t="s">
        <v>25</v>
      </c>
    </row>
    <row r="5" spans="1:11" ht="16.5" x14ac:dyDescent="0.15">
      <c r="A5" s="111" t="s">
        <v>40</v>
      </c>
      <c r="B5" s="112"/>
      <c r="C5" s="115" t="s">
        <v>46</v>
      </c>
      <c r="D5" s="116"/>
      <c r="E5" s="119" t="s">
        <v>36</v>
      </c>
      <c r="F5" s="120"/>
      <c r="G5" s="120"/>
      <c r="H5" s="120"/>
      <c r="I5" s="112"/>
      <c r="J5" s="121" t="s">
        <v>33</v>
      </c>
      <c r="K5" s="122"/>
    </row>
    <row r="6" spans="1:11" ht="16.5" x14ac:dyDescent="0.15">
      <c r="A6" s="113"/>
      <c r="B6" s="114"/>
      <c r="C6" s="117"/>
      <c r="D6" s="118"/>
      <c r="E6" s="13" t="s">
        <v>19</v>
      </c>
      <c r="F6" s="14" t="s">
        <v>35</v>
      </c>
      <c r="G6" s="14" t="s">
        <v>11</v>
      </c>
      <c r="H6" s="14" t="s">
        <v>37</v>
      </c>
      <c r="I6" s="13" t="s">
        <v>20</v>
      </c>
      <c r="J6" s="123"/>
      <c r="K6" s="124"/>
    </row>
    <row r="7" spans="1:11" ht="16.5" x14ac:dyDescent="0.15">
      <c r="A7" s="101">
        <v>473.0999999999998</v>
      </c>
      <c r="B7" s="102"/>
      <c r="C7" s="103"/>
      <c r="D7" s="104"/>
      <c r="E7" s="15">
        <v>1.28</v>
      </c>
      <c r="F7" s="16">
        <v>1</v>
      </c>
      <c r="G7" s="17">
        <v>1.05</v>
      </c>
      <c r="H7" s="18">
        <v>1</v>
      </c>
      <c r="I7" s="16">
        <v>1.06</v>
      </c>
      <c r="J7" s="105"/>
      <c r="K7" s="106"/>
    </row>
    <row r="8" spans="1:11" ht="16.5" x14ac:dyDescent="0.15">
      <c r="A8" s="125" t="s">
        <v>2</v>
      </c>
      <c r="B8" s="126"/>
      <c r="C8" s="126"/>
      <c r="D8" s="126"/>
      <c r="E8" s="126"/>
      <c r="F8" s="126"/>
      <c r="G8" s="126"/>
      <c r="H8" s="126"/>
      <c r="I8" s="19"/>
      <c r="J8" s="127"/>
      <c r="K8" s="128"/>
    </row>
    <row r="9" spans="1:11" ht="16.5" x14ac:dyDescent="0.15">
      <c r="A9" s="129" t="s">
        <v>21</v>
      </c>
      <c r="B9" s="130"/>
      <c r="C9" s="130"/>
      <c r="D9" s="130"/>
      <c r="E9" s="130"/>
      <c r="F9" s="130"/>
      <c r="G9" s="130"/>
      <c r="H9" s="130"/>
      <c r="I9" s="16">
        <v>0.42</v>
      </c>
      <c r="J9" s="131"/>
      <c r="K9" s="132"/>
    </row>
    <row r="10" spans="1:11" ht="16.5" x14ac:dyDescent="0.15">
      <c r="A10" s="133" t="s">
        <v>38</v>
      </c>
      <c r="B10" s="134"/>
      <c r="C10" s="134"/>
      <c r="D10" s="134"/>
      <c r="E10" s="134"/>
      <c r="F10" s="134"/>
      <c r="G10" s="134"/>
      <c r="H10" s="134"/>
      <c r="I10" s="20"/>
      <c r="J10" s="135">
        <v>0</v>
      </c>
      <c r="K10" s="136"/>
    </row>
    <row r="11" spans="1:11" ht="16.5" x14ac:dyDescent="0.15">
      <c r="A11" s="140" t="s">
        <v>5</v>
      </c>
      <c r="B11" s="141"/>
      <c r="C11" s="141"/>
      <c r="D11" s="141"/>
      <c r="E11" s="141"/>
      <c r="F11" s="141"/>
      <c r="G11" s="141"/>
      <c r="H11" s="141"/>
      <c r="I11" s="21"/>
      <c r="J11" s="154"/>
      <c r="K11" s="155"/>
    </row>
    <row r="12" spans="1:11" ht="16.5" x14ac:dyDescent="0.15">
      <c r="A12" s="7"/>
      <c r="B12" s="8"/>
      <c r="C12" s="8"/>
      <c r="D12" s="5"/>
      <c r="E12" s="5"/>
      <c r="F12" s="5"/>
      <c r="G12" s="5"/>
      <c r="H12" s="5"/>
      <c r="I12" s="5"/>
      <c r="J12" s="5"/>
      <c r="K12" s="22"/>
    </row>
    <row r="13" spans="1:11" ht="16.5" x14ac:dyDescent="0.15">
      <c r="A13" s="10" t="s">
        <v>32</v>
      </c>
      <c r="B13" s="11"/>
      <c r="C13" s="11"/>
      <c r="D13" s="5"/>
      <c r="E13" s="5"/>
      <c r="F13" s="5"/>
      <c r="G13" s="5"/>
      <c r="H13" s="5"/>
      <c r="I13" s="5"/>
      <c r="J13" s="5"/>
      <c r="K13" s="12" t="s">
        <v>25</v>
      </c>
    </row>
    <row r="14" spans="1:11" ht="17.25" x14ac:dyDescent="0.15">
      <c r="A14" s="142" t="s">
        <v>8</v>
      </c>
      <c r="B14" s="143"/>
      <c r="C14" s="144" t="s">
        <v>26</v>
      </c>
      <c r="D14" s="144"/>
      <c r="E14" s="144"/>
      <c r="F14" s="144"/>
      <c r="G14" s="144"/>
      <c r="H14" s="144"/>
      <c r="I14" s="144"/>
      <c r="J14" s="145" t="s">
        <v>6</v>
      </c>
      <c r="K14" s="146"/>
    </row>
    <row r="15" spans="1:11" ht="16.5" x14ac:dyDescent="0.15">
      <c r="A15" s="147"/>
      <c r="B15" s="148"/>
      <c r="C15" s="149"/>
      <c r="D15" s="149"/>
      <c r="E15" s="149"/>
      <c r="F15" s="149"/>
      <c r="G15" s="149"/>
      <c r="H15" s="149"/>
      <c r="I15" s="149"/>
      <c r="J15" s="150"/>
      <c r="K15" s="151"/>
    </row>
    <row r="16" spans="1:11" ht="16.5" x14ac:dyDescent="0.15">
      <c r="A16" s="147"/>
      <c r="B16" s="148"/>
      <c r="C16" s="149"/>
      <c r="D16" s="149"/>
      <c r="E16" s="149"/>
      <c r="F16" s="149"/>
      <c r="G16" s="149"/>
      <c r="H16" s="149"/>
      <c r="I16" s="149"/>
      <c r="J16" s="150"/>
      <c r="K16" s="151"/>
    </row>
    <row r="17" spans="1:11" ht="16.5" x14ac:dyDescent="0.15">
      <c r="A17" s="140" t="s">
        <v>16</v>
      </c>
      <c r="B17" s="141"/>
      <c r="C17" s="141"/>
      <c r="D17" s="141"/>
      <c r="E17" s="141"/>
      <c r="F17" s="141"/>
      <c r="G17" s="141"/>
      <c r="H17" s="141"/>
      <c r="I17" s="141"/>
      <c r="J17" s="152">
        <v>0</v>
      </c>
      <c r="K17" s="153"/>
    </row>
    <row r="18" spans="1:11" ht="16.5" x14ac:dyDescent="0.15">
      <c r="A18" s="23"/>
      <c r="B18" s="5"/>
      <c r="C18" s="5"/>
      <c r="D18" s="5"/>
      <c r="E18" s="5"/>
      <c r="F18" s="5"/>
      <c r="G18" s="5"/>
      <c r="H18" s="5"/>
      <c r="I18" s="5"/>
      <c r="J18" s="5"/>
      <c r="K18" s="9"/>
    </row>
    <row r="19" spans="1:11" ht="16.5" x14ac:dyDescent="0.15">
      <c r="A19" s="10" t="s">
        <v>48</v>
      </c>
      <c r="B19" s="11"/>
      <c r="C19" s="11"/>
      <c r="D19" s="5"/>
      <c r="E19" s="5"/>
      <c r="F19" s="5"/>
      <c r="G19" s="5"/>
      <c r="H19" s="5"/>
      <c r="I19" s="5"/>
      <c r="J19" s="5"/>
      <c r="K19" s="9"/>
    </row>
    <row r="20" spans="1:11" ht="16.5" x14ac:dyDescent="0.15">
      <c r="A20" s="137" t="s">
        <v>39</v>
      </c>
      <c r="B20" s="138"/>
      <c r="C20" s="138" t="s">
        <v>1</v>
      </c>
      <c r="D20" s="138"/>
      <c r="E20" s="138"/>
      <c r="F20" s="138"/>
      <c r="G20" s="138"/>
      <c r="H20" s="138"/>
      <c r="I20" s="138"/>
      <c r="J20" s="120" t="s">
        <v>36</v>
      </c>
      <c r="K20" s="139"/>
    </row>
    <row r="21" spans="1:11" ht="16.5" x14ac:dyDescent="0.15">
      <c r="A21" s="156" t="s">
        <v>29</v>
      </c>
      <c r="B21" s="157"/>
      <c r="C21" s="158" t="s">
        <v>50</v>
      </c>
      <c r="D21" s="159"/>
      <c r="E21" s="159"/>
      <c r="F21" s="159"/>
      <c r="G21" s="159"/>
      <c r="H21" s="159"/>
      <c r="I21" s="157"/>
      <c r="J21" s="160">
        <v>1.28</v>
      </c>
      <c r="K21" s="161"/>
    </row>
    <row r="22" spans="1:11" ht="16.5" x14ac:dyDescent="0.15">
      <c r="A22" s="156" t="s">
        <v>35</v>
      </c>
      <c r="B22" s="157"/>
      <c r="C22" s="162" t="s">
        <v>4</v>
      </c>
      <c r="D22" s="163"/>
      <c r="E22" s="163"/>
      <c r="F22" s="163"/>
      <c r="G22" s="163"/>
      <c r="H22" s="163"/>
      <c r="I22" s="164"/>
      <c r="J22" s="165">
        <v>1</v>
      </c>
      <c r="K22" s="166"/>
    </row>
    <row r="23" spans="1:11" ht="16.5" x14ac:dyDescent="0.15">
      <c r="A23" s="156" t="s">
        <v>30</v>
      </c>
      <c r="B23" s="157"/>
      <c r="C23" s="162" t="s">
        <v>42</v>
      </c>
      <c r="D23" s="163"/>
      <c r="E23" s="163"/>
      <c r="F23" s="163"/>
      <c r="G23" s="163"/>
      <c r="H23" s="163"/>
      <c r="I23" s="164"/>
      <c r="J23" s="165">
        <v>1.05</v>
      </c>
      <c r="K23" s="166"/>
    </row>
    <row r="24" spans="1:11" ht="16.5" x14ac:dyDescent="0.15">
      <c r="A24" s="156" t="s">
        <v>47</v>
      </c>
      <c r="B24" s="157"/>
      <c r="C24" s="162" t="s">
        <v>0</v>
      </c>
      <c r="D24" s="163"/>
      <c r="E24" s="163"/>
      <c r="F24" s="163"/>
      <c r="G24" s="163"/>
      <c r="H24" s="163"/>
      <c r="I24" s="164"/>
      <c r="J24" s="165">
        <v>1</v>
      </c>
      <c r="K24" s="166"/>
    </row>
    <row r="25" spans="1:11" ht="16.5" x14ac:dyDescent="0.15">
      <c r="A25" s="156" t="s">
        <v>44</v>
      </c>
      <c r="B25" s="157"/>
      <c r="C25" s="162" t="s">
        <v>3</v>
      </c>
      <c r="D25" s="163"/>
      <c r="E25" s="163"/>
      <c r="F25" s="163"/>
      <c r="G25" s="163"/>
      <c r="H25" s="163"/>
      <c r="I25" s="164"/>
      <c r="J25" s="165">
        <v>1.06</v>
      </c>
      <c r="K25" s="166"/>
    </row>
    <row r="26" spans="1:11" x14ac:dyDescent="0.1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6"/>
    </row>
    <row r="27" spans="1:11" x14ac:dyDescent="0.15">
      <c r="A27" s="27" t="s">
        <v>27</v>
      </c>
      <c r="B27" s="28"/>
      <c r="C27" s="28"/>
      <c r="D27" s="2"/>
      <c r="E27" s="2"/>
      <c r="F27" s="2"/>
      <c r="G27" s="2"/>
      <c r="H27" s="2"/>
      <c r="I27" s="2"/>
      <c r="J27" s="2"/>
      <c r="K27" s="29"/>
    </row>
    <row r="28" spans="1:11" ht="16.5" x14ac:dyDescent="0.15">
      <c r="A28" s="30" t="s">
        <v>8</v>
      </c>
      <c r="B28" s="31"/>
      <c r="C28" s="31"/>
      <c r="D28" s="32" t="s">
        <v>17</v>
      </c>
      <c r="E28" s="32" t="s">
        <v>13</v>
      </c>
      <c r="F28" s="32" t="s">
        <v>15</v>
      </c>
      <c r="G28" s="32" t="s">
        <v>22</v>
      </c>
      <c r="H28" s="32" t="s">
        <v>24</v>
      </c>
      <c r="I28" s="170" t="s">
        <v>7</v>
      </c>
      <c r="J28" s="171"/>
      <c r="K28" s="172"/>
    </row>
    <row r="29" spans="1:11" ht="16.5" x14ac:dyDescent="0.15">
      <c r="A29" s="33" t="s">
        <v>23</v>
      </c>
      <c r="B29" s="34"/>
      <c r="C29" s="34"/>
      <c r="D29" s="35">
        <v>42</v>
      </c>
      <c r="E29" s="35">
        <v>4</v>
      </c>
      <c r="F29" s="35">
        <v>134</v>
      </c>
      <c r="G29" s="35">
        <v>49</v>
      </c>
      <c r="H29" s="35">
        <v>62</v>
      </c>
      <c r="I29" s="173">
        <v>291</v>
      </c>
      <c r="J29" s="174"/>
      <c r="K29" s="175"/>
    </row>
    <row r="30" spans="1:11" ht="16.5" x14ac:dyDescent="0.15">
      <c r="A30" s="33" t="s">
        <v>34</v>
      </c>
      <c r="B30" s="34"/>
      <c r="C30" s="34"/>
      <c r="D30" s="36">
        <v>217.5</v>
      </c>
      <c r="E30" s="36">
        <v>21.6</v>
      </c>
      <c r="F30" s="36">
        <v>0</v>
      </c>
      <c r="G30" s="36">
        <v>233.9999999999998</v>
      </c>
      <c r="H30" s="36">
        <v>0</v>
      </c>
      <c r="I30" s="176">
        <v>473.0999999999998</v>
      </c>
      <c r="J30" s="177"/>
      <c r="K30" s="178"/>
    </row>
    <row r="31" spans="1:11" ht="16.5" x14ac:dyDescent="0.3">
      <c r="A31" s="37" t="s">
        <v>14</v>
      </c>
      <c r="B31" s="38"/>
      <c r="C31" s="38"/>
      <c r="D31" s="39">
        <v>0.45973367152821831</v>
      </c>
      <c r="E31" s="39">
        <v>4.5656309448319617E-2</v>
      </c>
      <c r="F31" s="39">
        <v>0</v>
      </c>
      <c r="G31" s="39">
        <v>0.49461001902346208</v>
      </c>
      <c r="H31" s="39">
        <v>0</v>
      </c>
      <c r="I31" s="167">
        <v>1</v>
      </c>
      <c r="J31" s="168"/>
      <c r="K31" s="169"/>
    </row>
    <row r="32" spans="1:11" x14ac:dyDescent="0.15">
      <c r="A32" s="40"/>
      <c r="B32" s="41"/>
      <c r="C32" s="41"/>
      <c r="D32" s="41"/>
      <c r="E32" s="41"/>
      <c r="F32" s="41"/>
      <c r="G32" s="41"/>
      <c r="H32" s="41"/>
      <c r="I32" s="41"/>
      <c r="J32" s="41"/>
      <c r="K32" s="42"/>
    </row>
  </sheetData>
  <mergeCells count="49">
    <mergeCell ref="I31:K31"/>
    <mergeCell ref="A25:B25"/>
    <mergeCell ref="C25:I25"/>
    <mergeCell ref="J25:K25"/>
    <mergeCell ref="I28:K28"/>
    <mergeCell ref="I29:K29"/>
    <mergeCell ref="I30:K30"/>
    <mergeCell ref="A23:B23"/>
    <mergeCell ref="C23:I23"/>
    <mergeCell ref="J23:K23"/>
    <mergeCell ref="A24:B24"/>
    <mergeCell ref="C24:I24"/>
    <mergeCell ref="J24:K24"/>
    <mergeCell ref="A21:B21"/>
    <mergeCell ref="C21:I21"/>
    <mergeCell ref="J21:K21"/>
    <mergeCell ref="A22:B22"/>
    <mergeCell ref="C22:I22"/>
    <mergeCell ref="J22:K22"/>
    <mergeCell ref="A20:B20"/>
    <mergeCell ref="C20:I20"/>
    <mergeCell ref="J20:K20"/>
    <mergeCell ref="A11:H11"/>
    <mergeCell ref="A14:B14"/>
    <mergeCell ref="C14:I14"/>
    <mergeCell ref="J14:K14"/>
    <mergeCell ref="A15:B15"/>
    <mergeCell ref="C15:I15"/>
    <mergeCell ref="J15:K15"/>
    <mergeCell ref="A16:B16"/>
    <mergeCell ref="C16:I16"/>
    <mergeCell ref="J16:K16"/>
    <mergeCell ref="A17:I17"/>
    <mergeCell ref="J17:K17"/>
    <mergeCell ref="J11:K11"/>
    <mergeCell ref="A8:H8"/>
    <mergeCell ref="J8:K8"/>
    <mergeCell ref="A9:H9"/>
    <mergeCell ref="J9:K9"/>
    <mergeCell ref="A10:H10"/>
    <mergeCell ref="J10:K10"/>
    <mergeCell ref="A7:B7"/>
    <mergeCell ref="C7:D7"/>
    <mergeCell ref="J7:K7"/>
    <mergeCell ref="A1:K1"/>
    <mergeCell ref="A5:B6"/>
    <mergeCell ref="C5:D6"/>
    <mergeCell ref="E5:I5"/>
    <mergeCell ref="J5:K6"/>
  </mergeCells>
  <phoneticPr fontId="19" type="noConversion"/>
  <dataValidations count="4">
    <dataValidation type="list" allowBlank="1" showInputMessage="1" showErrorMessage="1" sqref="C25:I25" xr:uid="{00000000-0002-0000-0100-000000000000}">
      <formula1>$N$37:$N$41</formula1>
    </dataValidation>
    <dataValidation type="list" allowBlank="1" showInputMessage="1" showErrorMessage="1" sqref="C24:I24" xr:uid="{00000000-0002-0000-0100-000001000000}">
      <formula1>$N$32:$N$36</formula1>
    </dataValidation>
    <dataValidation type="list" allowBlank="1" showInputMessage="1" showErrorMessage="1" sqref="C23:I23" xr:uid="{00000000-0002-0000-0100-000002000000}">
      <formula1>$N$27:$N$31</formula1>
    </dataValidation>
    <dataValidation type="list" allowBlank="1" showInputMessage="1" showErrorMessage="1" sqref="C22:I22" xr:uid="{00000000-0002-0000-0100-000003000000}">
      <formula1>$N$22:$N$26</formula1>
    </dataValidation>
  </dataValidations>
  <pageMargins left="0.74805557727813721" right="0.74805557727813721" top="0.98430556058883667" bottom="0.98430556058883667" header="0.51138889789581299" footer="0.51138889789581299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85BA-F8E1-4E4A-95A7-4620E4DB1F60}">
  <sheetPr>
    <pageSetUpPr fitToPage="1"/>
  </sheetPr>
  <dimension ref="B1:K295"/>
  <sheetViews>
    <sheetView showGridLines="0" showZeros="0" topLeftCell="A49" zoomScaleNormal="100" zoomScaleSheetLayoutView="100" workbookViewId="0">
      <selection sqref="A1:C1"/>
    </sheetView>
  </sheetViews>
  <sheetFormatPr defaultColWidth="8" defaultRowHeight="13.5" x14ac:dyDescent="0.15"/>
  <cols>
    <col min="1" max="1" width="2.109375" style="54" customWidth="1"/>
    <col min="2" max="2" width="15" style="54" customWidth="1"/>
    <col min="3" max="3" width="14.109375" style="54" customWidth="1"/>
    <col min="4" max="4" width="18.109375" style="54" customWidth="1"/>
    <col min="5" max="5" width="67" style="54" bestFit="1" customWidth="1"/>
    <col min="6" max="6" width="8.33203125" style="55" customWidth="1"/>
    <col min="7" max="7" width="10.44140625" style="54" customWidth="1"/>
    <col min="8" max="8" width="14.33203125" style="54" bestFit="1" customWidth="1"/>
    <col min="9" max="16384" width="8" style="54"/>
  </cols>
  <sheetData>
    <row r="1" spans="2:11" ht="17.25" x14ac:dyDescent="0.15">
      <c r="B1" s="74" t="s">
        <v>408</v>
      </c>
      <c r="C1" s="74"/>
      <c r="D1" s="74"/>
      <c r="E1" s="74"/>
      <c r="F1" s="74"/>
      <c r="G1" s="74"/>
      <c r="H1" s="74"/>
      <c r="I1" s="65"/>
      <c r="J1" s="65"/>
      <c r="K1" s="65"/>
    </row>
    <row r="2" spans="2:11" ht="17.25" x14ac:dyDescent="0.15">
      <c r="B2" s="76" t="s">
        <v>407</v>
      </c>
      <c r="C2" s="75" t="s">
        <v>406</v>
      </c>
      <c r="D2" s="74"/>
      <c r="E2" s="74"/>
      <c r="H2" s="74"/>
      <c r="I2" s="65"/>
      <c r="J2" s="65"/>
      <c r="K2" s="65"/>
    </row>
    <row r="3" spans="2:11" ht="48" customHeight="1" x14ac:dyDescent="0.15">
      <c r="B3" s="181" t="s">
        <v>405</v>
      </c>
      <c r="C3" s="182"/>
      <c r="D3" s="182"/>
      <c r="E3" s="183"/>
      <c r="F3" s="73" t="s">
        <v>404</v>
      </c>
      <c r="G3" s="72" t="s">
        <v>403</v>
      </c>
      <c r="H3" s="179" t="s">
        <v>402</v>
      </c>
      <c r="I3" s="65"/>
      <c r="J3" s="65"/>
      <c r="K3" s="65"/>
    </row>
    <row r="4" spans="2:11" ht="16.5" x14ac:dyDescent="0.15">
      <c r="B4" s="71" t="s">
        <v>401</v>
      </c>
      <c r="C4" s="70" t="s">
        <v>400</v>
      </c>
      <c r="D4" s="70" t="s">
        <v>399</v>
      </c>
      <c r="E4" s="69" t="s">
        <v>398</v>
      </c>
      <c r="F4" s="68" t="s">
        <v>397</v>
      </c>
      <c r="G4" s="67" t="s">
        <v>396</v>
      </c>
      <c r="H4" s="180"/>
      <c r="I4" s="65"/>
      <c r="J4" s="65"/>
      <c r="K4" s="65"/>
    </row>
    <row r="5" spans="2:11" s="66" customFormat="1" ht="20.100000000000001" customHeight="1" x14ac:dyDescent="0.15">
      <c r="B5" s="59" t="s">
        <v>395</v>
      </c>
      <c r="C5" s="59" t="s">
        <v>358</v>
      </c>
      <c r="D5" s="59" t="s">
        <v>391</v>
      </c>
      <c r="E5" s="59" t="s">
        <v>394</v>
      </c>
      <c r="F5" s="58" t="s">
        <v>13</v>
      </c>
      <c r="G5" s="57">
        <f>IF(F5="","",IF(F5="EI",4,IF(F5="EO",5.2,IF(F5="EQ",3.9,IF(F5="ILF",7.5,IF(F5="EIF",5.4))))))</f>
        <v>5.4</v>
      </c>
      <c r="H5" s="56"/>
    </row>
    <row r="6" spans="2:11" s="66" customFormat="1" ht="20.100000000000001" customHeight="1" x14ac:dyDescent="0.15">
      <c r="B6" s="60"/>
      <c r="C6" s="59" t="s">
        <v>358</v>
      </c>
      <c r="D6" s="59" t="s">
        <v>391</v>
      </c>
      <c r="E6" s="59" t="s">
        <v>393</v>
      </c>
      <c r="F6" s="61" t="s">
        <v>15</v>
      </c>
      <c r="G6" s="57"/>
      <c r="H6" s="56" t="s">
        <v>54</v>
      </c>
    </row>
    <row r="7" spans="2:11" s="66" customFormat="1" ht="20.100000000000001" customHeight="1" x14ac:dyDescent="0.15">
      <c r="B7" s="60"/>
      <c r="C7" s="59" t="s">
        <v>358</v>
      </c>
      <c r="D7" s="59" t="s">
        <v>391</v>
      </c>
      <c r="E7" s="59" t="s">
        <v>392</v>
      </c>
      <c r="F7" s="58" t="s">
        <v>17</v>
      </c>
      <c r="G7" s="57">
        <f>IF(F7="","",IF(F7="EI",4,IF(F7="EO",5.2,IF(F7="EQ",3.9,IF(F7="ILF",7.5,IF(F7="EIF",5.4))))))</f>
        <v>7.5</v>
      </c>
      <c r="H7" s="56"/>
    </row>
    <row r="8" spans="2:11" s="66" customFormat="1" ht="20.100000000000001" customHeight="1" x14ac:dyDescent="0.15">
      <c r="B8" s="60"/>
      <c r="C8" s="59" t="s">
        <v>358</v>
      </c>
      <c r="D8" s="59" t="s">
        <v>391</v>
      </c>
      <c r="E8" s="59" t="s">
        <v>390</v>
      </c>
      <c r="F8" s="61" t="s">
        <v>15</v>
      </c>
      <c r="G8" s="57"/>
      <c r="H8" s="56" t="s">
        <v>54</v>
      </c>
    </row>
    <row r="9" spans="2:11" ht="20.100000000000001" customHeight="1" x14ac:dyDescent="0.15">
      <c r="B9" s="60"/>
      <c r="C9" s="59" t="s">
        <v>358</v>
      </c>
      <c r="D9" s="59" t="s">
        <v>385</v>
      </c>
      <c r="E9" s="59" t="s">
        <v>389</v>
      </c>
      <c r="F9" s="61" t="s">
        <v>15</v>
      </c>
      <c r="G9" s="57"/>
      <c r="H9" s="56" t="s">
        <v>54</v>
      </c>
      <c r="I9" s="65"/>
      <c r="J9" s="65"/>
      <c r="K9" s="65"/>
    </row>
    <row r="10" spans="2:11" ht="20.100000000000001" customHeight="1" x14ac:dyDescent="0.15">
      <c r="B10" s="60"/>
      <c r="C10" s="59" t="s">
        <v>358</v>
      </c>
      <c r="D10" s="59" t="s">
        <v>385</v>
      </c>
      <c r="E10" s="59" t="s">
        <v>388</v>
      </c>
      <c r="F10" s="61" t="s">
        <v>24</v>
      </c>
      <c r="G10" s="57"/>
      <c r="H10" s="56" t="s">
        <v>54</v>
      </c>
      <c r="I10" s="65"/>
      <c r="J10" s="65"/>
      <c r="K10" s="65"/>
    </row>
    <row r="11" spans="2:11" ht="20.100000000000001" customHeight="1" x14ac:dyDescent="0.15">
      <c r="B11" s="60"/>
      <c r="C11" s="59" t="s">
        <v>358</v>
      </c>
      <c r="D11" s="59" t="s">
        <v>385</v>
      </c>
      <c r="E11" s="59" t="s">
        <v>387</v>
      </c>
      <c r="F11" s="61" t="s">
        <v>15</v>
      </c>
      <c r="G11" s="57"/>
      <c r="H11" s="56" t="s">
        <v>54</v>
      </c>
      <c r="I11" s="65"/>
      <c r="J11" s="65"/>
      <c r="K11" s="65"/>
    </row>
    <row r="12" spans="2:11" ht="20.100000000000001" customHeight="1" x14ac:dyDescent="0.15">
      <c r="B12" s="60"/>
      <c r="C12" s="59" t="s">
        <v>358</v>
      </c>
      <c r="D12" s="59" t="s">
        <v>385</v>
      </c>
      <c r="E12" s="59" t="s">
        <v>386</v>
      </c>
      <c r="F12" s="58" t="s">
        <v>22</v>
      </c>
      <c r="G12" s="57">
        <f>IF(F12="","",IF(F12="EI",4,IF(F12="EO",5.2,IF(F12="EQ",3.9,IF(F12="ILF",7.5,IF(F12="EIF",5.4))))))</f>
        <v>5.2</v>
      </c>
      <c r="H12" s="56"/>
      <c r="I12" s="65"/>
      <c r="J12" s="65"/>
      <c r="K12" s="65"/>
    </row>
    <row r="13" spans="2:11" ht="20.100000000000001" customHeight="1" x14ac:dyDescent="0.15">
      <c r="B13" s="60"/>
      <c r="C13" s="59" t="s">
        <v>358</v>
      </c>
      <c r="D13" s="59" t="s">
        <v>385</v>
      </c>
      <c r="E13" s="59" t="s">
        <v>384</v>
      </c>
      <c r="F13" s="61" t="s">
        <v>15</v>
      </c>
      <c r="G13" s="57"/>
      <c r="H13" s="56" t="s">
        <v>54</v>
      </c>
      <c r="I13" s="65"/>
      <c r="J13" s="65"/>
      <c r="K13" s="65"/>
    </row>
    <row r="14" spans="2:11" s="63" customFormat="1" ht="20.100000000000001" customHeight="1" x14ac:dyDescent="0.15">
      <c r="B14" s="60"/>
      <c r="C14" s="59" t="s">
        <v>358</v>
      </c>
      <c r="D14" s="59" t="s">
        <v>378</v>
      </c>
      <c r="E14" s="59" t="s">
        <v>383</v>
      </c>
      <c r="F14" s="61" t="s">
        <v>15</v>
      </c>
      <c r="G14" s="57"/>
      <c r="H14" s="56" t="s">
        <v>54</v>
      </c>
    </row>
    <row r="15" spans="2:11" s="63" customFormat="1" ht="20.100000000000001" customHeight="1" x14ac:dyDescent="0.15">
      <c r="B15" s="60"/>
      <c r="C15" s="59" t="s">
        <v>358</v>
      </c>
      <c r="D15" s="59" t="s">
        <v>378</v>
      </c>
      <c r="E15" s="59" t="s">
        <v>382</v>
      </c>
      <c r="F15" s="58" t="s">
        <v>22</v>
      </c>
      <c r="G15" s="57">
        <f>IF(F15="","",IF(F15="EI",4,IF(F15="EO",5.2,IF(F15="EQ",3.9,IF(F15="ILF",7.5,IF(F15="EIF",5.4))))))</f>
        <v>5.2</v>
      </c>
      <c r="H15" s="56"/>
    </row>
    <row r="16" spans="2:11" s="63" customFormat="1" ht="20.100000000000001" customHeight="1" x14ac:dyDescent="0.15">
      <c r="B16" s="60"/>
      <c r="C16" s="59" t="s">
        <v>358</v>
      </c>
      <c r="D16" s="59" t="s">
        <v>378</v>
      </c>
      <c r="E16" s="59" t="s">
        <v>381</v>
      </c>
      <c r="F16" s="61" t="s">
        <v>24</v>
      </c>
      <c r="G16" s="57"/>
      <c r="H16" s="56" t="s">
        <v>54</v>
      </c>
    </row>
    <row r="17" spans="2:10" s="63" customFormat="1" ht="20.100000000000001" customHeight="1" x14ac:dyDescent="0.15">
      <c r="B17" s="60"/>
      <c r="C17" s="59" t="s">
        <v>358</v>
      </c>
      <c r="D17" s="59" t="s">
        <v>378</v>
      </c>
      <c r="E17" s="59" t="s">
        <v>380</v>
      </c>
      <c r="F17" s="58" t="s">
        <v>22</v>
      </c>
      <c r="G17" s="57">
        <f>IF(F17="","",IF(F17="EI",4,IF(F17="EO",5.2,IF(F17="EQ",3.9,IF(F17="ILF",7.5,IF(F17="EIF",5.4))))))</f>
        <v>5.2</v>
      </c>
      <c r="H17" s="56"/>
    </row>
    <row r="18" spans="2:10" s="63" customFormat="1" ht="20.100000000000001" customHeight="1" x14ac:dyDescent="0.15">
      <c r="B18" s="60"/>
      <c r="C18" s="59" t="s">
        <v>358</v>
      </c>
      <c r="D18" s="59" t="s">
        <v>378</v>
      </c>
      <c r="E18" s="59" t="s">
        <v>379</v>
      </c>
      <c r="F18" s="58" t="s">
        <v>17</v>
      </c>
      <c r="G18" s="57">
        <f>IF(F18="","",IF(F18="EI",4,IF(F18="EO",5.2,IF(F18="EQ",3.9,IF(F18="ILF",7.5,IF(F18="EIF",5.4))))))</f>
        <v>7.5</v>
      </c>
      <c r="H18" s="56"/>
    </row>
    <row r="19" spans="2:10" s="63" customFormat="1" ht="20.100000000000001" customHeight="1" x14ac:dyDescent="0.15">
      <c r="B19" s="60"/>
      <c r="C19" s="59" t="s">
        <v>358</v>
      </c>
      <c r="D19" s="59" t="s">
        <v>378</v>
      </c>
      <c r="E19" s="59" t="s">
        <v>377</v>
      </c>
      <c r="F19" s="61" t="s">
        <v>15</v>
      </c>
      <c r="G19" s="57"/>
      <c r="H19" s="56" t="s">
        <v>54</v>
      </c>
    </row>
    <row r="20" spans="2:10" s="63" customFormat="1" ht="20.100000000000001" customHeight="1" x14ac:dyDescent="0.15">
      <c r="B20" s="60"/>
      <c r="C20" s="59" t="s">
        <v>358</v>
      </c>
      <c r="D20" s="59" t="s">
        <v>371</v>
      </c>
      <c r="E20" s="59" t="s">
        <v>376</v>
      </c>
      <c r="F20" s="58" t="s">
        <v>17</v>
      </c>
      <c r="G20" s="57">
        <f>IF(F20="","",IF(F20="EI",4,IF(F20="EO",5.2,IF(F20="EQ",3.9,IF(F20="ILF",7.5,IF(F20="EIF",5.4))))))</f>
        <v>7.5</v>
      </c>
      <c r="H20" s="56"/>
    </row>
    <row r="21" spans="2:10" s="63" customFormat="1" ht="20.100000000000001" customHeight="1" x14ac:dyDescent="0.15">
      <c r="B21" s="60"/>
      <c r="C21" s="59" t="s">
        <v>358</v>
      </c>
      <c r="D21" s="59" t="s">
        <v>371</v>
      </c>
      <c r="E21" s="59" t="s">
        <v>375</v>
      </c>
      <c r="F21" s="61" t="s">
        <v>15</v>
      </c>
      <c r="G21" s="57"/>
      <c r="H21" s="56" t="s">
        <v>54</v>
      </c>
    </row>
    <row r="22" spans="2:10" s="63" customFormat="1" ht="20.100000000000001" customHeight="1" x14ac:dyDescent="0.15">
      <c r="B22" s="60"/>
      <c r="C22" s="59" t="s">
        <v>358</v>
      </c>
      <c r="D22" s="59" t="s">
        <v>371</v>
      </c>
      <c r="E22" s="59" t="s">
        <v>374</v>
      </c>
      <c r="F22" s="61" t="s">
        <v>15</v>
      </c>
      <c r="G22" s="57"/>
      <c r="H22" s="56" t="s">
        <v>54</v>
      </c>
    </row>
    <row r="23" spans="2:10" s="63" customFormat="1" ht="20.100000000000001" customHeight="1" x14ac:dyDescent="0.15">
      <c r="B23" s="60"/>
      <c r="C23" s="59" t="s">
        <v>358</v>
      </c>
      <c r="D23" s="59" t="s">
        <v>371</v>
      </c>
      <c r="E23" s="59" t="s">
        <v>373</v>
      </c>
      <c r="F23" s="58" t="s">
        <v>22</v>
      </c>
      <c r="G23" s="57">
        <f>IF(F23="","",IF(F23="EI",4,IF(F23="EO",5.2,IF(F23="EQ",3.9,IF(F23="ILF",7.5,IF(F23="EIF",5.4))))))</f>
        <v>5.2</v>
      </c>
      <c r="H23" s="56"/>
      <c r="J23" s="64"/>
    </row>
    <row r="24" spans="2:10" ht="20.100000000000001" customHeight="1" x14ac:dyDescent="0.15">
      <c r="B24" s="60"/>
      <c r="C24" s="59" t="s">
        <v>358</v>
      </c>
      <c r="D24" s="59" t="s">
        <v>371</v>
      </c>
      <c r="E24" s="59" t="s">
        <v>372</v>
      </c>
      <c r="F24" s="58" t="s">
        <v>22</v>
      </c>
      <c r="G24" s="57">
        <f>IF(F24="","",IF(F24="EI",4,IF(F24="EO",5.2,IF(F24="EQ",3.9,IF(F24="ILF",7.5,IF(F24="EIF",5.4))))))</f>
        <v>5.2</v>
      </c>
      <c r="H24" s="56"/>
    </row>
    <row r="25" spans="2:10" ht="20.100000000000001" customHeight="1" x14ac:dyDescent="0.15">
      <c r="B25" s="60"/>
      <c r="C25" s="59" t="s">
        <v>358</v>
      </c>
      <c r="D25" s="59" t="s">
        <v>371</v>
      </c>
      <c r="E25" s="59" t="s">
        <v>370</v>
      </c>
      <c r="F25" s="58" t="s">
        <v>22</v>
      </c>
      <c r="G25" s="57">
        <f>IF(F25="","",IF(F25="EI",4,IF(F25="EO",5.2,IF(F25="EQ",3.9,IF(F25="ILF",7.5,IF(F25="EIF",5.4))))))</f>
        <v>5.2</v>
      </c>
      <c r="H25" s="56"/>
    </row>
    <row r="26" spans="2:10" ht="20.100000000000001" customHeight="1" x14ac:dyDescent="0.15">
      <c r="B26" s="60"/>
      <c r="C26" s="59" t="s">
        <v>358</v>
      </c>
      <c r="D26" s="59" t="s">
        <v>362</v>
      </c>
      <c r="E26" s="59" t="s">
        <v>369</v>
      </c>
      <c r="F26" s="58" t="s">
        <v>22</v>
      </c>
      <c r="G26" s="57">
        <f>IF(F26="","",IF(F26="EI",4,IF(F26="EO",5.2,IF(F26="EQ",3.9,IF(F26="ILF",7.5,IF(F26="EIF",5.4))))))</f>
        <v>5.2</v>
      </c>
      <c r="H26" s="56"/>
    </row>
    <row r="27" spans="2:10" ht="20.100000000000001" customHeight="1" x14ac:dyDescent="0.15">
      <c r="B27" s="60"/>
      <c r="C27" s="59" t="s">
        <v>358</v>
      </c>
      <c r="D27" s="59" t="s">
        <v>362</v>
      </c>
      <c r="E27" s="59" t="s">
        <v>368</v>
      </c>
      <c r="F27" s="61" t="s">
        <v>15</v>
      </c>
      <c r="G27" s="57"/>
      <c r="H27" s="56" t="s">
        <v>54</v>
      </c>
    </row>
    <row r="28" spans="2:10" ht="20.100000000000001" customHeight="1" x14ac:dyDescent="0.15">
      <c r="B28" s="60"/>
      <c r="C28" s="59" t="s">
        <v>358</v>
      </c>
      <c r="D28" s="59" t="s">
        <v>362</v>
      </c>
      <c r="E28" s="59" t="s">
        <v>367</v>
      </c>
      <c r="F28" s="58" t="s">
        <v>22</v>
      </c>
      <c r="G28" s="57">
        <f>IF(F28="","",IF(F28="EI",4,IF(F28="EO",5.2,IF(F28="EQ",3.9,IF(F28="ILF",7.5,IF(F28="EIF",5.4))))))</f>
        <v>5.2</v>
      </c>
      <c r="H28" s="56"/>
    </row>
    <row r="29" spans="2:10" ht="20.100000000000001" customHeight="1" x14ac:dyDescent="0.15">
      <c r="B29" s="60"/>
      <c r="C29" s="59" t="s">
        <v>358</v>
      </c>
      <c r="D29" s="59" t="s">
        <v>362</v>
      </c>
      <c r="E29" s="59" t="s">
        <v>366</v>
      </c>
      <c r="F29" s="58" t="s">
        <v>22</v>
      </c>
      <c r="G29" s="57">
        <f>IF(F29="","",IF(F29="EI",4,IF(F29="EO",5.2,IF(F29="EQ",3.9,IF(F29="ILF",7.5,IF(F29="EIF",5.4))))))</f>
        <v>5.2</v>
      </c>
      <c r="H29" s="56"/>
    </row>
    <row r="30" spans="2:10" ht="20.100000000000001" customHeight="1" x14ac:dyDescent="0.15">
      <c r="B30" s="60"/>
      <c r="C30" s="59" t="s">
        <v>358</v>
      </c>
      <c r="D30" s="59" t="s">
        <v>362</v>
      </c>
      <c r="E30" s="59" t="s">
        <v>365</v>
      </c>
      <c r="F30" s="58" t="s">
        <v>22</v>
      </c>
      <c r="G30" s="57">
        <f>IF(F30="","",IF(F30="EI",4,IF(F30="EO",5.2,IF(F30="EQ",3.9,IF(F30="ILF",7.5,IF(F30="EIF",5.4))))))</f>
        <v>5.2</v>
      </c>
      <c r="H30" s="56"/>
    </row>
    <row r="31" spans="2:10" ht="20.100000000000001" customHeight="1" x14ac:dyDescent="0.15">
      <c r="B31" s="60"/>
      <c r="C31" s="59" t="s">
        <v>358</v>
      </c>
      <c r="D31" s="59" t="s">
        <v>362</v>
      </c>
      <c r="E31" s="59" t="s">
        <v>364</v>
      </c>
      <c r="F31" s="61" t="s">
        <v>15</v>
      </c>
      <c r="G31" s="57"/>
      <c r="H31" s="56" t="s">
        <v>54</v>
      </c>
    </row>
    <row r="32" spans="2:10" ht="20.100000000000001" customHeight="1" x14ac:dyDescent="0.15">
      <c r="B32" s="60"/>
      <c r="C32" s="59" t="s">
        <v>358</v>
      </c>
      <c r="D32" s="59" t="s">
        <v>362</v>
      </c>
      <c r="E32" s="59" t="s">
        <v>363</v>
      </c>
      <c r="F32" s="61" t="s">
        <v>15</v>
      </c>
      <c r="G32" s="57"/>
      <c r="H32" s="56" t="s">
        <v>54</v>
      </c>
    </row>
    <row r="33" spans="2:8" ht="20.100000000000001" customHeight="1" x14ac:dyDescent="0.15">
      <c r="B33" s="60"/>
      <c r="C33" s="59" t="s">
        <v>358</v>
      </c>
      <c r="D33" s="59" t="s">
        <v>362</v>
      </c>
      <c r="E33" s="59" t="s">
        <v>361</v>
      </c>
      <c r="F33" s="58" t="s">
        <v>22</v>
      </c>
      <c r="G33" s="57">
        <f>IF(F33="","",IF(F33="EI",4,IF(F33="EO",5.2,IF(F33="EQ",3.9,IF(F33="ILF",7.5,IF(F33="EIF",5.4))))))</f>
        <v>5.2</v>
      </c>
      <c r="H33" s="56"/>
    </row>
    <row r="34" spans="2:8" ht="20.100000000000001" customHeight="1" x14ac:dyDescent="0.15">
      <c r="B34" s="60"/>
      <c r="C34" s="59" t="s">
        <v>358</v>
      </c>
      <c r="D34" s="59" t="s">
        <v>357</v>
      </c>
      <c r="E34" s="59" t="s">
        <v>360</v>
      </c>
      <c r="F34" s="61" t="s">
        <v>15</v>
      </c>
      <c r="G34" s="57"/>
      <c r="H34" s="56" t="s">
        <v>54</v>
      </c>
    </row>
    <row r="35" spans="2:8" ht="20.100000000000001" customHeight="1" x14ac:dyDescent="0.15">
      <c r="B35" s="60"/>
      <c r="C35" s="59" t="s">
        <v>358</v>
      </c>
      <c r="D35" s="59" t="s">
        <v>357</v>
      </c>
      <c r="E35" s="59" t="s">
        <v>359</v>
      </c>
      <c r="F35" s="61" t="s">
        <v>15</v>
      </c>
      <c r="G35" s="57"/>
      <c r="H35" s="56" t="s">
        <v>54</v>
      </c>
    </row>
    <row r="36" spans="2:8" ht="20.100000000000001" customHeight="1" x14ac:dyDescent="0.15">
      <c r="B36" s="60"/>
      <c r="C36" s="59" t="s">
        <v>358</v>
      </c>
      <c r="D36" s="59" t="s">
        <v>357</v>
      </c>
      <c r="E36" s="59" t="s">
        <v>356</v>
      </c>
      <c r="F36" s="61" t="s">
        <v>24</v>
      </c>
      <c r="G36" s="57"/>
      <c r="H36" s="56" t="s">
        <v>54</v>
      </c>
    </row>
    <row r="37" spans="2:8" ht="20.100000000000001" customHeight="1" x14ac:dyDescent="0.15">
      <c r="B37" s="60"/>
      <c r="C37" s="59" t="s">
        <v>264</v>
      </c>
      <c r="D37" s="59" t="s">
        <v>352</v>
      </c>
      <c r="E37" s="59" t="s">
        <v>355</v>
      </c>
      <c r="F37" s="58" t="s">
        <v>17</v>
      </c>
      <c r="G37" s="57">
        <f>IF(F37="","",IF(F37="EI",4,IF(F37="EO",5.2,IF(F37="EQ",3.9,IF(F37="ILF",7.5,IF(F37="EIF",5.4))))))</f>
        <v>7.5</v>
      </c>
      <c r="H37" s="56"/>
    </row>
    <row r="38" spans="2:8" ht="20.100000000000001" customHeight="1" x14ac:dyDescent="0.15">
      <c r="B38" s="60"/>
      <c r="C38" s="59" t="s">
        <v>264</v>
      </c>
      <c r="D38" s="59" t="s">
        <v>352</v>
      </c>
      <c r="E38" s="59" t="s">
        <v>354</v>
      </c>
      <c r="F38" s="58" t="s">
        <v>17</v>
      </c>
      <c r="G38" s="57">
        <f>IF(F38="","",IF(F38="EI",4,IF(F38="EO",5.2,IF(F38="EQ",3.9,IF(F38="ILF",7.5,IF(F38="EIF",5.4))))))</f>
        <v>7.5</v>
      </c>
      <c r="H38" s="56"/>
    </row>
    <row r="39" spans="2:8" ht="20.100000000000001" customHeight="1" x14ac:dyDescent="0.15">
      <c r="B39" s="60"/>
      <c r="C39" s="59" t="s">
        <v>264</v>
      </c>
      <c r="D39" s="59" t="s">
        <v>352</v>
      </c>
      <c r="E39" s="59" t="s">
        <v>353</v>
      </c>
      <c r="F39" s="61" t="s">
        <v>15</v>
      </c>
      <c r="G39" s="57"/>
      <c r="H39" s="56" t="s">
        <v>54</v>
      </c>
    </row>
    <row r="40" spans="2:8" ht="20.100000000000001" customHeight="1" x14ac:dyDescent="0.15">
      <c r="B40" s="60"/>
      <c r="C40" s="59" t="s">
        <v>264</v>
      </c>
      <c r="D40" s="59" t="s">
        <v>352</v>
      </c>
      <c r="E40" s="59" t="s">
        <v>351</v>
      </c>
      <c r="F40" s="61" t="s">
        <v>24</v>
      </c>
      <c r="G40" s="57"/>
      <c r="H40" s="56" t="s">
        <v>54</v>
      </c>
    </row>
    <row r="41" spans="2:8" ht="20.100000000000001" customHeight="1" x14ac:dyDescent="0.15">
      <c r="B41" s="60"/>
      <c r="C41" s="59" t="s">
        <v>264</v>
      </c>
      <c r="D41" s="59" t="s">
        <v>333</v>
      </c>
      <c r="E41" s="59" t="s">
        <v>350</v>
      </c>
      <c r="F41" s="61" t="s">
        <v>15</v>
      </c>
      <c r="G41" s="57"/>
      <c r="H41" s="56" t="s">
        <v>54</v>
      </c>
    </row>
    <row r="42" spans="2:8" ht="20.100000000000001" customHeight="1" x14ac:dyDescent="0.15">
      <c r="B42" s="60"/>
      <c r="C42" s="59" t="s">
        <v>264</v>
      </c>
      <c r="D42" s="59" t="s">
        <v>333</v>
      </c>
      <c r="E42" s="59" t="s">
        <v>349</v>
      </c>
      <c r="F42" s="61" t="s">
        <v>24</v>
      </c>
      <c r="G42" s="57"/>
      <c r="H42" s="56" t="s">
        <v>54</v>
      </c>
    </row>
    <row r="43" spans="2:8" ht="20.100000000000001" customHeight="1" x14ac:dyDescent="0.15">
      <c r="B43" s="60"/>
      <c r="C43" s="59" t="s">
        <v>264</v>
      </c>
      <c r="D43" s="59" t="s">
        <v>333</v>
      </c>
      <c r="E43" s="59" t="s">
        <v>348</v>
      </c>
      <c r="F43" s="58" t="s">
        <v>17</v>
      </c>
      <c r="G43" s="57">
        <f>IF(F43="","",IF(F43="EI",4,IF(F43="EO",5.2,IF(F43="EQ",3.9,IF(F43="ILF",7.5,IF(F43="EIF",5.4))))))</f>
        <v>7.5</v>
      </c>
      <c r="H43" s="56"/>
    </row>
    <row r="44" spans="2:8" ht="20.100000000000001" customHeight="1" x14ac:dyDescent="0.15">
      <c r="B44" s="60"/>
      <c r="C44" s="59" t="s">
        <v>264</v>
      </c>
      <c r="D44" s="59" t="s">
        <v>333</v>
      </c>
      <c r="E44" s="59" t="s">
        <v>347</v>
      </c>
      <c r="F44" s="61" t="s">
        <v>15</v>
      </c>
      <c r="G44" s="57"/>
      <c r="H44" s="56" t="s">
        <v>54</v>
      </c>
    </row>
    <row r="45" spans="2:8" ht="20.100000000000001" customHeight="1" x14ac:dyDescent="0.15">
      <c r="B45" s="60"/>
      <c r="C45" s="59" t="s">
        <v>264</v>
      </c>
      <c r="D45" s="59" t="s">
        <v>333</v>
      </c>
      <c r="E45" s="59" t="s">
        <v>346</v>
      </c>
      <c r="F45" s="61" t="s">
        <v>15</v>
      </c>
      <c r="G45" s="57"/>
      <c r="H45" s="56" t="s">
        <v>54</v>
      </c>
    </row>
    <row r="46" spans="2:8" ht="20.100000000000001" customHeight="1" x14ac:dyDescent="0.15">
      <c r="B46" s="60"/>
      <c r="C46" s="59" t="s">
        <v>264</v>
      </c>
      <c r="D46" s="59" t="s">
        <v>333</v>
      </c>
      <c r="E46" s="59" t="s">
        <v>345</v>
      </c>
      <c r="F46" s="61" t="s">
        <v>15</v>
      </c>
      <c r="G46" s="57"/>
      <c r="H46" s="56" t="s">
        <v>54</v>
      </c>
    </row>
    <row r="47" spans="2:8" ht="20.100000000000001" customHeight="1" x14ac:dyDescent="0.15">
      <c r="B47" s="60"/>
      <c r="C47" s="59" t="s">
        <v>264</v>
      </c>
      <c r="D47" s="59" t="s">
        <v>333</v>
      </c>
      <c r="E47" s="59" t="s">
        <v>344</v>
      </c>
      <c r="F47" s="61" t="s">
        <v>24</v>
      </c>
      <c r="G47" s="57"/>
      <c r="H47" s="56" t="s">
        <v>54</v>
      </c>
    </row>
    <row r="48" spans="2:8" ht="20.100000000000001" customHeight="1" x14ac:dyDescent="0.15">
      <c r="B48" s="60"/>
      <c r="C48" s="59" t="s">
        <v>264</v>
      </c>
      <c r="D48" s="59" t="s">
        <v>333</v>
      </c>
      <c r="E48" s="59" t="s">
        <v>343</v>
      </c>
      <c r="F48" s="58" t="s">
        <v>22</v>
      </c>
      <c r="G48" s="57">
        <f>IF(F48="","",IF(F48="EI",4,IF(F48="EO",5.2,IF(F48="EQ",3.9,IF(F48="ILF",7.5,IF(F48="EIF",5.4))))))</f>
        <v>5.2</v>
      </c>
      <c r="H48" s="56"/>
    </row>
    <row r="49" spans="2:8" ht="20.100000000000001" customHeight="1" x14ac:dyDescent="0.15">
      <c r="B49" s="60"/>
      <c r="C49" s="59" t="s">
        <v>264</v>
      </c>
      <c r="D49" s="59" t="s">
        <v>333</v>
      </c>
      <c r="E49" s="59" t="s">
        <v>342</v>
      </c>
      <c r="F49" s="61" t="s">
        <v>15</v>
      </c>
      <c r="G49" s="57"/>
      <c r="H49" s="56" t="s">
        <v>54</v>
      </c>
    </row>
    <row r="50" spans="2:8" ht="20.100000000000001" customHeight="1" x14ac:dyDescent="0.15">
      <c r="B50" s="60"/>
      <c r="C50" s="59" t="s">
        <v>264</v>
      </c>
      <c r="D50" s="59" t="s">
        <v>333</v>
      </c>
      <c r="E50" s="59" t="s">
        <v>341</v>
      </c>
      <c r="F50" s="61" t="s">
        <v>15</v>
      </c>
      <c r="G50" s="57"/>
      <c r="H50" s="56" t="s">
        <v>54</v>
      </c>
    </row>
    <row r="51" spans="2:8" ht="20.100000000000001" customHeight="1" x14ac:dyDescent="0.15">
      <c r="B51" s="60"/>
      <c r="C51" s="59" t="s">
        <v>264</v>
      </c>
      <c r="D51" s="59" t="s">
        <v>333</v>
      </c>
      <c r="E51" s="59" t="s">
        <v>340</v>
      </c>
      <c r="F51" s="61" t="s">
        <v>15</v>
      </c>
      <c r="G51" s="57"/>
      <c r="H51" s="56" t="s">
        <v>54</v>
      </c>
    </row>
    <row r="52" spans="2:8" ht="20.100000000000001" customHeight="1" x14ac:dyDescent="0.15">
      <c r="B52" s="60"/>
      <c r="C52" s="59" t="s">
        <v>264</v>
      </c>
      <c r="D52" s="59" t="s">
        <v>333</v>
      </c>
      <c r="E52" s="59" t="s">
        <v>339</v>
      </c>
      <c r="F52" s="58" t="s">
        <v>22</v>
      </c>
      <c r="G52" s="57">
        <f>IF(F52="","",IF(F52="EI",4,IF(F52="EO",5.2,IF(F52="EQ",3.9,IF(F52="ILF",7.5,IF(F52="EIF",5.4))))))</f>
        <v>5.2</v>
      </c>
      <c r="H52" s="56"/>
    </row>
    <row r="53" spans="2:8" ht="20.100000000000001" customHeight="1" x14ac:dyDescent="0.15">
      <c r="B53" s="60"/>
      <c r="C53" s="59" t="s">
        <v>264</v>
      </c>
      <c r="D53" s="59" t="s">
        <v>333</v>
      </c>
      <c r="E53" s="59" t="s">
        <v>338</v>
      </c>
      <c r="F53" s="58" t="s">
        <v>22</v>
      </c>
      <c r="G53" s="57">
        <f>IF(F53="","",IF(F53="EI",4,IF(F53="EO",5.2,IF(F53="EQ",3.9,IF(F53="ILF",7.5,IF(F53="EIF",5.4))))))</f>
        <v>5.2</v>
      </c>
      <c r="H53" s="56"/>
    </row>
    <row r="54" spans="2:8" ht="20.100000000000001" customHeight="1" x14ac:dyDescent="0.15">
      <c r="B54" s="60"/>
      <c r="C54" s="59" t="s">
        <v>264</v>
      </c>
      <c r="D54" s="59" t="s">
        <v>333</v>
      </c>
      <c r="E54" s="59" t="s">
        <v>337</v>
      </c>
      <c r="F54" s="58" t="s">
        <v>22</v>
      </c>
      <c r="G54" s="57">
        <f>IF(F54="","",IF(F54="EI",4,IF(F54="EO",5.2,IF(F54="EQ",3.9,IF(F54="ILF",7.5,IF(F54="EIF",5.4))))))</f>
        <v>5.2</v>
      </c>
      <c r="H54" s="56"/>
    </row>
    <row r="55" spans="2:8" ht="20.100000000000001" customHeight="1" x14ac:dyDescent="0.15">
      <c r="B55" s="60"/>
      <c r="C55" s="59" t="s">
        <v>264</v>
      </c>
      <c r="D55" s="59" t="s">
        <v>333</v>
      </c>
      <c r="E55" s="59" t="s">
        <v>336</v>
      </c>
      <c r="F55" s="58" t="s">
        <v>17</v>
      </c>
      <c r="G55" s="57">
        <f>IF(F55="","",IF(F55="EI",4,IF(F55="EO",5.2,IF(F55="EQ",3.9,IF(F55="ILF",7.5,IF(F55="EIF",5.4))))))</f>
        <v>7.5</v>
      </c>
      <c r="H55" s="56"/>
    </row>
    <row r="56" spans="2:8" ht="20.100000000000001" customHeight="1" x14ac:dyDescent="0.15">
      <c r="B56" s="60"/>
      <c r="C56" s="59" t="s">
        <v>264</v>
      </c>
      <c r="D56" s="59" t="s">
        <v>333</v>
      </c>
      <c r="E56" s="59" t="s">
        <v>335</v>
      </c>
      <c r="F56" s="61" t="s">
        <v>15</v>
      </c>
      <c r="G56" s="57"/>
      <c r="H56" s="56" t="s">
        <v>54</v>
      </c>
    </row>
    <row r="57" spans="2:8" ht="20.100000000000001" customHeight="1" x14ac:dyDescent="0.15">
      <c r="B57" s="60"/>
      <c r="C57" s="59" t="s">
        <v>264</v>
      </c>
      <c r="D57" s="59" t="s">
        <v>333</v>
      </c>
      <c r="E57" s="59" t="s">
        <v>334</v>
      </c>
      <c r="F57" s="61" t="s">
        <v>15</v>
      </c>
      <c r="G57" s="57"/>
      <c r="H57" s="56" t="s">
        <v>54</v>
      </c>
    </row>
    <row r="58" spans="2:8" ht="20.100000000000001" customHeight="1" x14ac:dyDescent="0.15">
      <c r="B58" s="60"/>
      <c r="C58" s="59" t="s">
        <v>264</v>
      </c>
      <c r="D58" s="59" t="s">
        <v>333</v>
      </c>
      <c r="E58" s="59" t="s">
        <v>332</v>
      </c>
      <c r="F58" s="58" t="s">
        <v>22</v>
      </c>
      <c r="G58" s="57">
        <f>IF(F58="","",IF(F58="EI",4,IF(F58="EO",5.2,IF(F58="EQ",3.9,IF(F58="ILF",7.5,IF(F58="EIF",5.4))))))</f>
        <v>5.2</v>
      </c>
      <c r="H58" s="56"/>
    </row>
    <row r="59" spans="2:8" ht="20.100000000000001" customHeight="1" x14ac:dyDescent="0.15">
      <c r="B59" s="60"/>
      <c r="C59" s="59" t="s">
        <v>264</v>
      </c>
      <c r="D59" s="59" t="s">
        <v>323</v>
      </c>
      <c r="E59" s="59" t="s">
        <v>331</v>
      </c>
      <c r="F59" s="61" t="s">
        <v>15</v>
      </c>
      <c r="G59" s="57"/>
      <c r="H59" s="56" t="s">
        <v>54</v>
      </c>
    </row>
    <row r="60" spans="2:8" ht="20.100000000000001" customHeight="1" x14ac:dyDescent="0.15">
      <c r="B60" s="60"/>
      <c r="C60" s="59" t="s">
        <v>264</v>
      </c>
      <c r="D60" s="59" t="s">
        <v>323</v>
      </c>
      <c r="E60" s="59" t="s">
        <v>330</v>
      </c>
      <c r="F60" s="58" t="s">
        <v>17</v>
      </c>
      <c r="G60" s="57">
        <f>IF(F60="","",IF(F60="EI",4,IF(F60="EO",5.2,IF(F60="EQ",3.9,IF(F60="ILF",7.5,IF(F60="EIF",5.4))))))</f>
        <v>7.5</v>
      </c>
      <c r="H60" s="56"/>
    </row>
    <row r="61" spans="2:8" ht="20.100000000000001" customHeight="1" x14ac:dyDescent="0.15">
      <c r="B61" s="60"/>
      <c r="C61" s="59" t="s">
        <v>264</v>
      </c>
      <c r="D61" s="59" t="s">
        <v>323</v>
      </c>
      <c r="E61" s="59" t="s">
        <v>329</v>
      </c>
      <c r="F61" s="61" t="s">
        <v>15</v>
      </c>
      <c r="G61" s="57"/>
      <c r="H61" s="56" t="s">
        <v>54</v>
      </c>
    </row>
    <row r="62" spans="2:8" ht="20.100000000000001" customHeight="1" x14ac:dyDescent="0.15">
      <c r="B62" s="60"/>
      <c r="C62" s="59" t="s">
        <v>264</v>
      </c>
      <c r="D62" s="59" t="s">
        <v>323</v>
      </c>
      <c r="E62" s="59" t="s">
        <v>328</v>
      </c>
      <c r="F62" s="58" t="s">
        <v>22</v>
      </c>
      <c r="G62" s="57">
        <f>IF(F62="","",IF(F62="EI",4,IF(F62="EO",5.2,IF(F62="EQ",3.9,IF(F62="ILF",7.5,IF(F62="EIF",5.4))))))</f>
        <v>5.2</v>
      </c>
      <c r="H62" s="56"/>
    </row>
    <row r="63" spans="2:8" ht="20.100000000000001" customHeight="1" x14ac:dyDescent="0.15">
      <c r="B63" s="60"/>
      <c r="C63" s="59" t="s">
        <v>264</v>
      </c>
      <c r="D63" s="59" t="s">
        <v>323</v>
      </c>
      <c r="E63" s="59" t="s">
        <v>327</v>
      </c>
      <c r="F63" s="58" t="s">
        <v>22</v>
      </c>
      <c r="G63" s="57">
        <f>IF(F63="","",IF(F63="EI",4,IF(F63="EO",5.2,IF(F63="EQ",3.9,IF(F63="ILF",7.5,IF(F63="EIF",5.4))))))</f>
        <v>5.2</v>
      </c>
      <c r="H63" s="56"/>
    </row>
    <row r="64" spans="2:8" ht="20.100000000000001" customHeight="1" x14ac:dyDescent="0.15">
      <c r="B64" s="60"/>
      <c r="C64" s="59" t="s">
        <v>264</v>
      </c>
      <c r="D64" s="59" t="s">
        <v>323</v>
      </c>
      <c r="E64" s="59" t="s">
        <v>326</v>
      </c>
      <c r="F64" s="61" t="s">
        <v>15</v>
      </c>
      <c r="G64" s="57"/>
      <c r="H64" s="56" t="s">
        <v>54</v>
      </c>
    </row>
    <row r="65" spans="2:8" ht="20.100000000000001" customHeight="1" x14ac:dyDescent="0.15">
      <c r="B65" s="60"/>
      <c r="C65" s="59" t="s">
        <v>264</v>
      </c>
      <c r="D65" s="59" t="s">
        <v>323</v>
      </c>
      <c r="E65" s="59" t="s">
        <v>325</v>
      </c>
      <c r="F65" s="58" t="s">
        <v>22</v>
      </c>
      <c r="G65" s="57">
        <f>IF(F65="","",IF(F65="EI",4,IF(F65="EO",5.2,IF(F65="EQ",3.9,IF(F65="ILF",7.5,IF(F65="EIF",5.4))))))</f>
        <v>5.2</v>
      </c>
      <c r="H65" s="56"/>
    </row>
    <row r="66" spans="2:8" ht="20.100000000000001" customHeight="1" x14ac:dyDescent="0.15">
      <c r="B66" s="60"/>
      <c r="C66" s="59" t="s">
        <v>264</v>
      </c>
      <c r="D66" s="59" t="s">
        <v>323</v>
      </c>
      <c r="E66" s="59" t="s">
        <v>324</v>
      </c>
      <c r="F66" s="61" t="s">
        <v>24</v>
      </c>
      <c r="G66" s="57"/>
      <c r="H66" s="56" t="s">
        <v>54</v>
      </c>
    </row>
    <row r="67" spans="2:8" ht="20.100000000000001" customHeight="1" x14ac:dyDescent="0.15">
      <c r="B67" s="60"/>
      <c r="C67" s="59" t="s">
        <v>264</v>
      </c>
      <c r="D67" s="59" t="s">
        <v>323</v>
      </c>
      <c r="E67" s="59" t="s">
        <v>322</v>
      </c>
      <c r="F67" s="61" t="s">
        <v>15</v>
      </c>
      <c r="G67" s="57"/>
      <c r="H67" s="56" t="s">
        <v>54</v>
      </c>
    </row>
    <row r="68" spans="2:8" ht="20.100000000000001" customHeight="1" x14ac:dyDescent="0.15">
      <c r="B68" s="60"/>
      <c r="C68" s="59" t="s">
        <v>264</v>
      </c>
      <c r="D68" s="59" t="s">
        <v>315</v>
      </c>
      <c r="E68" s="59" t="s">
        <v>321</v>
      </c>
      <c r="F68" s="61" t="s">
        <v>15</v>
      </c>
      <c r="G68" s="57"/>
      <c r="H68" s="56" t="s">
        <v>54</v>
      </c>
    </row>
    <row r="69" spans="2:8" ht="20.100000000000001" customHeight="1" x14ac:dyDescent="0.15">
      <c r="B69" s="60"/>
      <c r="C69" s="59" t="s">
        <v>264</v>
      </c>
      <c r="D69" s="59" t="s">
        <v>315</v>
      </c>
      <c r="E69" s="59" t="s">
        <v>320</v>
      </c>
      <c r="F69" s="58" t="s">
        <v>17</v>
      </c>
      <c r="G69" s="57">
        <f>IF(F69="","",IF(F69="EI",4,IF(F69="EO",5.2,IF(F69="EQ",3.9,IF(F69="ILF",7.5,IF(F69="EIF",5.4))))))</f>
        <v>7.5</v>
      </c>
      <c r="H69" s="56"/>
    </row>
    <row r="70" spans="2:8" ht="20.100000000000001" customHeight="1" x14ac:dyDescent="0.15">
      <c r="B70" s="60"/>
      <c r="C70" s="59" t="s">
        <v>264</v>
      </c>
      <c r="D70" s="59" t="s">
        <v>315</v>
      </c>
      <c r="E70" s="59" t="s">
        <v>319</v>
      </c>
      <c r="F70" s="58" t="s">
        <v>22</v>
      </c>
      <c r="G70" s="57">
        <f>IF(F70="","",IF(F70="EI",4,IF(F70="EO",5.2,IF(F70="EQ",3.9,IF(F70="ILF",7.5,IF(F70="EIF",5.4))))))</f>
        <v>5.2</v>
      </c>
      <c r="H70" s="56"/>
    </row>
    <row r="71" spans="2:8" ht="20.100000000000001" customHeight="1" x14ac:dyDescent="0.15">
      <c r="B71" s="60"/>
      <c r="C71" s="59" t="s">
        <v>264</v>
      </c>
      <c r="D71" s="59" t="s">
        <v>315</v>
      </c>
      <c r="E71" s="59" t="s">
        <v>318</v>
      </c>
      <c r="F71" s="58" t="s">
        <v>22</v>
      </c>
      <c r="G71" s="57">
        <f>IF(F71="","",IF(F71="EI",4,IF(F71="EO",5.2,IF(F71="EQ",3.9,IF(F71="ILF",7.5,IF(F71="EIF",5.4))))))</f>
        <v>5.2</v>
      </c>
      <c r="H71" s="56"/>
    </row>
    <row r="72" spans="2:8" ht="20.100000000000001" customHeight="1" x14ac:dyDescent="0.15">
      <c r="B72" s="60"/>
      <c r="C72" s="59" t="s">
        <v>264</v>
      </c>
      <c r="D72" s="59" t="s">
        <v>315</v>
      </c>
      <c r="E72" s="59" t="s">
        <v>317</v>
      </c>
      <c r="F72" s="61" t="s">
        <v>15</v>
      </c>
      <c r="G72" s="57"/>
      <c r="H72" s="56" t="s">
        <v>54</v>
      </c>
    </row>
    <row r="73" spans="2:8" ht="20.100000000000001" customHeight="1" x14ac:dyDescent="0.15">
      <c r="B73" s="60"/>
      <c r="C73" s="59" t="s">
        <v>264</v>
      </c>
      <c r="D73" s="59" t="s">
        <v>315</v>
      </c>
      <c r="E73" s="59" t="s">
        <v>316</v>
      </c>
      <c r="F73" s="61" t="s">
        <v>15</v>
      </c>
      <c r="G73" s="57"/>
      <c r="H73" s="56" t="s">
        <v>54</v>
      </c>
    </row>
    <row r="74" spans="2:8" ht="20.100000000000001" customHeight="1" x14ac:dyDescent="0.15">
      <c r="B74" s="60"/>
      <c r="C74" s="59" t="s">
        <v>264</v>
      </c>
      <c r="D74" s="59" t="s">
        <v>315</v>
      </c>
      <c r="E74" s="59" t="s">
        <v>314</v>
      </c>
      <c r="F74" s="61" t="s">
        <v>15</v>
      </c>
      <c r="G74" s="57"/>
      <c r="H74" s="56" t="s">
        <v>54</v>
      </c>
    </row>
    <row r="75" spans="2:8" ht="20.100000000000001" customHeight="1" x14ac:dyDescent="0.15">
      <c r="B75" s="60"/>
      <c r="C75" s="59" t="s">
        <v>264</v>
      </c>
      <c r="D75" s="59" t="s">
        <v>312</v>
      </c>
      <c r="E75" s="59" t="s">
        <v>313</v>
      </c>
      <c r="F75" s="62" t="s">
        <v>17</v>
      </c>
      <c r="G75" s="57"/>
      <c r="H75" s="56" t="s">
        <v>54</v>
      </c>
    </row>
    <row r="76" spans="2:8" ht="20.100000000000001" customHeight="1" x14ac:dyDescent="0.15">
      <c r="B76" s="60"/>
      <c r="C76" s="59" t="s">
        <v>264</v>
      </c>
      <c r="D76" s="59" t="s">
        <v>312</v>
      </c>
      <c r="E76" s="59" t="s">
        <v>311</v>
      </c>
      <c r="F76" s="61" t="s">
        <v>24</v>
      </c>
      <c r="G76" s="57"/>
      <c r="H76" s="56" t="s">
        <v>54</v>
      </c>
    </row>
    <row r="77" spans="2:8" ht="20.100000000000001" customHeight="1" x14ac:dyDescent="0.15">
      <c r="B77" s="60"/>
      <c r="C77" s="59" t="s">
        <v>264</v>
      </c>
      <c r="D77" s="59" t="s">
        <v>75</v>
      </c>
      <c r="E77" s="59" t="s">
        <v>310</v>
      </c>
      <c r="F77" s="61" t="s">
        <v>15</v>
      </c>
      <c r="G77" s="57"/>
      <c r="H77" s="56" t="s">
        <v>54</v>
      </c>
    </row>
    <row r="78" spans="2:8" ht="20.100000000000001" customHeight="1" x14ac:dyDescent="0.15">
      <c r="B78" s="60"/>
      <c r="C78" s="59" t="s">
        <v>264</v>
      </c>
      <c r="D78" s="59" t="s">
        <v>75</v>
      </c>
      <c r="E78" s="59" t="s">
        <v>309</v>
      </c>
      <c r="F78" s="61" t="s">
        <v>15</v>
      </c>
      <c r="G78" s="57"/>
      <c r="H78" s="56" t="s">
        <v>54</v>
      </c>
    </row>
    <row r="79" spans="2:8" ht="20.100000000000001" customHeight="1" x14ac:dyDescent="0.15">
      <c r="B79" s="60"/>
      <c r="C79" s="59" t="s">
        <v>264</v>
      </c>
      <c r="D79" s="59" t="s">
        <v>75</v>
      </c>
      <c r="E79" s="59" t="s">
        <v>308</v>
      </c>
      <c r="F79" s="62" t="s">
        <v>22</v>
      </c>
      <c r="G79" s="57"/>
      <c r="H79" s="56" t="s">
        <v>54</v>
      </c>
    </row>
    <row r="80" spans="2:8" ht="20.100000000000001" customHeight="1" x14ac:dyDescent="0.15">
      <c r="B80" s="60"/>
      <c r="C80" s="59" t="s">
        <v>264</v>
      </c>
      <c r="D80" s="59" t="s">
        <v>75</v>
      </c>
      <c r="E80" s="59" t="s">
        <v>307</v>
      </c>
      <c r="F80" s="61" t="s">
        <v>24</v>
      </c>
      <c r="G80" s="57"/>
      <c r="H80" s="56" t="s">
        <v>54</v>
      </c>
    </row>
    <row r="81" spans="2:8" ht="16.5" x14ac:dyDescent="0.15">
      <c r="B81" s="60"/>
      <c r="C81" s="59" t="s">
        <v>264</v>
      </c>
      <c r="D81" s="59" t="s">
        <v>75</v>
      </c>
      <c r="E81" s="59" t="s">
        <v>306</v>
      </c>
      <c r="F81" s="58" t="s">
        <v>22</v>
      </c>
      <c r="G81" s="57">
        <f>IF(F81="","",IF(F81="EI",4,IF(F81="EO",5.2,IF(F81="EQ",3.9,IF(F81="ILF",7.5,IF(F81="EIF",5.4))))))</f>
        <v>5.2</v>
      </c>
      <c r="H81" s="56"/>
    </row>
    <row r="82" spans="2:8" ht="16.5" x14ac:dyDescent="0.15">
      <c r="B82" s="60"/>
      <c r="C82" s="59" t="s">
        <v>264</v>
      </c>
      <c r="D82" s="59" t="s">
        <v>75</v>
      </c>
      <c r="E82" s="59" t="s">
        <v>305</v>
      </c>
      <c r="F82" s="61" t="s">
        <v>24</v>
      </c>
      <c r="G82" s="57"/>
      <c r="H82" s="56" t="s">
        <v>54</v>
      </c>
    </row>
    <row r="83" spans="2:8" ht="16.5" x14ac:dyDescent="0.15">
      <c r="B83" s="60"/>
      <c r="C83" s="59" t="s">
        <v>264</v>
      </c>
      <c r="D83" s="59" t="s">
        <v>75</v>
      </c>
      <c r="E83" s="59" t="s">
        <v>304</v>
      </c>
      <c r="F83" s="61" t="s">
        <v>24</v>
      </c>
      <c r="G83" s="57"/>
      <c r="H83" s="56" t="s">
        <v>54</v>
      </c>
    </row>
    <row r="84" spans="2:8" ht="16.5" x14ac:dyDescent="0.15">
      <c r="B84" s="60"/>
      <c r="C84" s="59" t="s">
        <v>264</v>
      </c>
      <c r="D84" s="59" t="s">
        <v>75</v>
      </c>
      <c r="E84" s="59" t="s">
        <v>303</v>
      </c>
      <c r="F84" s="61" t="s">
        <v>15</v>
      </c>
      <c r="G84" s="57"/>
      <c r="H84" s="56" t="s">
        <v>54</v>
      </c>
    </row>
    <row r="85" spans="2:8" ht="16.5" x14ac:dyDescent="0.15">
      <c r="B85" s="60"/>
      <c r="C85" s="59" t="s">
        <v>264</v>
      </c>
      <c r="D85" s="59" t="s">
        <v>75</v>
      </c>
      <c r="E85" s="59" t="s">
        <v>302</v>
      </c>
      <c r="F85" s="61" t="s">
        <v>15</v>
      </c>
      <c r="G85" s="57"/>
      <c r="H85" s="56" t="s">
        <v>54</v>
      </c>
    </row>
    <row r="86" spans="2:8" ht="16.5" x14ac:dyDescent="0.15">
      <c r="B86" s="60"/>
      <c r="C86" s="59" t="s">
        <v>264</v>
      </c>
      <c r="D86" s="59" t="s">
        <v>75</v>
      </c>
      <c r="E86" s="59" t="s">
        <v>301</v>
      </c>
      <c r="F86" s="62" t="s">
        <v>22</v>
      </c>
      <c r="G86" s="57"/>
      <c r="H86" s="56" t="s">
        <v>54</v>
      </c>
    </row>
    <row r="87" spans="2:8" ht="16.5" x14ac:dyDescent="0.15">
      <c r="B87" s="60"/>
      <c r="C87" s="59" t="s">
        <v>264</v>
      </c>
      <c r="D87" s="59" t="s">
        <v>298</v>
      </c>
      <c r="E87" s="59" t="s">
        <v>300</v>
      </c>
      <c r="F87" s="61" t="s">
        <v>24</v>
      </c>
      <c r="G87" s="57"/>
      <c r="H87" s="56" t="s">
        <v>54</v>
      </c>
    </row>
    <row r="88" spans="2:8" ht="16.5" x14ac:dyDescent="0.15">
      <c r="B88" s="60"/>
      <c r="C88" s="59" t="s">
        <v>264</v>
      </c>
      <c r="D88" s="59" t="s">
        <v>298</v>
      </c>
      <c r="E88" s="59" t="s">
        <v>299</v>
      </c>
      <c r="F88" s="58" t="s">
        <v>22</v>
      </c>
      <c r="G88" s="57">
        <f>IF(F88="","",IF(F88="EI",4,IF(F88="EO",5.2,IF(F88="EQ",3.9,IF(F88="ILF",7.5,IF(F88="EIF",5.4))))))</f>
        <v>5.2</v>
      </c>
      <c r="H88" s="56"/>
    </row>
    <row r="89" spans="2:8" ht="16.5" x14ac:dyDescent="0.15">
      <c r="B89" s="60"/>
      <c r="C89" s="59" t="s">
        <v>264</v>
      </c>
      <c r="D89" s="59" t="s">
        <v>298</v>
      </c>
      <c r="E89" s="59" t="s">
        <v>297</v>
      </c>
      <c r="F89" s="58" t="s">
        <v>22</v>
      </c>
      <c r="G89" s="57">
        <f>IF(F89="","",IF(F89="EI",4,IF(F89="EO",5.2,IF(F89="EQ",3.9,IF(F89="ILF",7.5,IF(F89="EIF",5.4))))))</f>
        <v>5.2</v>
      </c>
      <c r="H89" s="56"/>
    </row>
    <row r="90" spans="2:8" ht="16.5" x14ac:dyDescent="0.15">
      <c r="B90" s="60"/>
      <c r="C90" s="59" t="s">
        <v>264</v>
      </c>
      <c r="D90" s="59" t="s">
        <v>289</v>
      </c>
      <c r="E90" s="59" t="s">
        <v>296</v>
      </c>
      <c r="F90" s="58" t="s">
        <v>22</v>
      </c>
      <c r="G90" s="57">
        <f>IF(F90="","",IF(F90="EI",4,IF(F90="EO",5.2,IF(F90="EQ",3.9,IF(F90="ILF",7.5,IF(F90="EIF",5.4))))))</f>
        <v>5.2</v>
      </c>
      <c r="H90" s="56"/>
    </row>
    <row r="91" spans="2:8" ht="16.5" x14ac:dyDescent="0.15">
      <c r="B91" s="60"/>
      <c r="C91" s="59" t="s">
        <v>264</v>
      </c>
      <c r="D91" s="59" t="s">
        <v>289</v>
      </c>
      <c r="E91" s="59" t="s">
        <v>295</v>
      </c>
      <c r="F91" s="61" t="s">
        <v>15</v>
      </c>
      <c r="G91" s="57"/>
      <c r="H91" s="56" t="s">
        <v>54</v>
      </c>
    </row>
    <row r="92" spans="2:8" ht="16.5" x14ac:dyDescent="0.15">
      <c r="B92" s="60"/>
      <c r="C92" s="59" t="s">
        <v>264</v>
      </c>
      <c r="D92" s="59" t="s">
        <v>289</v>
      </c>
      <c r="E92" s="59" t="s">
        <v>294</v>
      </c>
      <c r="F92" s="61" t="s">
        <v>24</v>
      </c>
      <c r="G92" s="57"/>
      <c r="H92" s="56" t="s">
        <v>54</v>
      </c>
    </row>
    <row r="93" spans="2:8" ht="16.5" x14ac:dyDescent="0.15">
      <c r="B93" s="60"/>
      <c r="C93" s="59" t="s">
        <v>264</v>
      </c>
      <c r="D93" s="59" t="s">
        <v>289</v>
      </c>
      <c r="E93" s="59" t="s">
        <v>293</v>
      </c>
      <c r="F93" s="58" t="s">
        <v>22</v>
      </c>
      <c r="G93" s="57">
        <f>IF(F93="","",IF(F93="EI",4,IF(F93="EO",5.2,IF(F93="EQ",3.9,IF(F93="ILF",7.5,IF(F93="EIF",5.4))))))</f>
        <v>5.2</v>
      </c>
      <c r="H93" s="56"/>
    </row>
    <row r="94" spans="2:8" ht="16.5" x14ac:dyDescent="0.15">
      <c r="B94" s="60"/>
      <c r="C94" s="59" t="s">
        <v>264</v>
      </c>
      <c r="D94" s="59" t="s">
        <v>289</v>
      </c>
      <c r="E94" s="59" t="s">
        <v>292</v>
      </c>
      <c r="F94" s="61" t="s">
        <v>15</v>
      </c>
      <c r="G94" s="57"/>
      <c r="H94" s="56" t="s">
        <v>54</v>
      </c>
    </row>
    <row r="95" spans="2:8" ht="16.5" x14ac:dyDescent="0.15">
      <c r="B95" s="60"/>
      <c r="C95" s="59" t="s">
        <v>264</v>
      </c>
      <c r="D95" s="59" t="s">
        <v>289</v>
      </c>
      <c r="E95" s="59" t="s">
        <v>291</v>
      </c>
      <c r="F95" s="61" t="s">
        <v>15</v>
      </c>
      <c r="G95" s="57"/>
      <c r="H95" s="56" t="s">
        <v>54</v>
      </c>
    </row>
    <row r="96" spans="2:8" ht="16.5" x14ac:dyDescent="0.15">
      <c r="B96" s="60"/>
      <c r="C96" s="59" t="s">
        <v>264</v>
      </c>
      <c r="D96" s="59" t="s">
        <v>289</v>
      </c>
      <c r="E96" s="59" t="s">
        <v>290</v>
      </c>
      <c r="F96" s="61" t="s">
        <v>24</v>
      </c>
      <c r="G96" s="57"/>
      <c r="H96" s="56" t="s">
        <v>54</v>
      </c>
    </row>
    <row r="97" spans="2:8" ht="16.5" x14ac:dyDescent="0.15">
      <c r="B97" s="60"/>
      <c r="C97" s="59" t="s">
        <v>264</v>
      </c>
      <c r="D97" s="59" t="s">
        <v>289</v>
      </c>
      <c r="E97" s="59" t="s">
        <v>288</v>
      </c>
      <c r="F97" s="62" t="s">
        <v>17</v>
      </c>
      <c r="G97" s="57"/>
      <c r="H97" s="56" t="s">
        <v>54</v>
      </c>
    </row>
    <row r="98" spans="2:8" ht="16.5" x14ac:dyDescent="0.15">
      <c r="B98" s="60"/>
      <c r="C98" s="59" t="s">
        <v>264</v>
      </c>
      <c r="D98" s="59" t="s">
        <v>281</v>
      </c>
      <c r="E98" s="59" t="s">
        <v>287</v>
      </c>
      <c r="F98" s="61" t="s">
        <v>15</v>
      </c>
      <c r="G98" s="57"/>
      <c r="H98" s="56" t="s">
        <v>54</v>
      </c>
    </row>
    <row r="99" spans="2:8" ht="16.5" x14ac:dyDescent="0.15">
      <c r="B99" s="60"/>
      <c r="C99" s="59" t="s">
        <v>264</v>
      </c>
      <c r="D99" s="59" t="s">
        <v>281</v>
      </c>
      <c r="E99" s="59" t="s">
        <v>286</v>
      </c>
      <c r="F99" s="61" t="s">
        <v>15</v>
      </c>
      <c r="G99" s="57"/>
      <c r="H99" s="56" t="s">
        <v>54</v>
      </c>
    </row>
    <row r="100" spans="2:8" ht="16.5" x14ac:dyDescent="0.15">
      <c r="B100" s="60"/>
      <c r="C100" s="59" t="s">
        <v>264</v>
      </c>
      <c r="D100" s="59" t="s">
        <v>281</v>
      </c>
      <c r="E100" s="59" t="s">
        <v>285</v>
      </c>
      <c r="F100" s="61" t="s">
        <v>15</v>
      </c>
      <c r="G100" s="57"/>
      <c r="H100" s="56" t="s">
        <v>54</v>
      </c>
    </row>
    <row r="101" spans="2:8" ht="16.5" x14ac:dyDescent="0.15">
      <c r="B101" s="60"/>
      <c r="C101" s="59" t="s">
        <v>264</v>
      </c>
      <c r="D101" s="59" t="s">
        <v>281</v>
      </c>
      <c r="E101" s="59" t="s">
        <v>284</v>
      </c>
      <c r="F101" s="58" t="s">
        <v>22</v>
      </c>
      <c r="G101" s="57">
        <f>IF(F101="","",IF(F101="EI",4,IF(F101="EO",5.2,IF(F101="EQ",3.9,IF(F101="ILF",7.5,IF(F101="EIF",5.4))))))</f>
        <v>5.2</v>
      </c>
      <c r="H101" s="56"/>
    </row>
    <row r="102" spans="2:8" ht="16.5" x14ac:dyDescent="0.15">
      <c r="B102" s="60"/>
      <c r="C102" s="59" t="s">
        <v>264</v>
      </c>
      <c r="D102" s="59" t="s">
        <v>281</v>
      </c>
      <c r="E102" s="59" t="s">
        <v>283</v>
      </c>
      <c r="F102" s="61" t="s">
        <v>15</v>
      </c>
      <c r="G102" s="57"/>
      <c r="H102" s="56" t="s">
        <v>54</v>
      </c>
    </row>
    <row r="103" spans="2:8" ht="16.5" x14ac:dyDescent="0.15">
      <c r="B103" s="60"/>
      <c r="C103" s="59" t="s">
        <v>264</v>
      </c>
      <c r="D103" s="59" t="s">
        <v>281</v>
      </c>
      <c r="E103" s="59" t="s">
        <v>282</v>
      </c>
      <c r="F103" s="61" t="s">
        <v>24</v>
      </c>
      <c r="G103" s="57"/>
      <c r="H103" s="56" t="s">
        <v>54</v>
      </c>
    </row>
    <row r="104" spans="2:8" ht="16.5" x14ac:dyDescent="0.15">
      <c r="B104" s="60"/>
      <c r="C104" s="59" t="s">
        <v>264</v>
      </c>
      <c r="D104" s="59" t="s">
        <v>281</v>
      </c>
      <c r="E104" s="59" t="s">
        <v>280</v>
      </c>
      <c r="F104" s="58" t="s">
        <v>17</v>
      </c>
      <c r="G104" s="57">
        <f>IF(F104="","",IF(F104="EI",4,IF(F104="EO",5.2,IF(F104="EQ",3.9,IF(F104="ILF",7.5,IF(F104="EIF",5.4))))))</f>
        <v>7.5</v>
      </c>
      <c r="H104" s="56"/>
    </row>
    <row r="105" spans="2:8" ht="16.5" x14ac:dyDescent="0.15">
      <c r="B105" s="60"/>
      <c r="C105" s="59" t="s">
        <v>264</v>
      </c>
      <c r="D105" s="59" t="s">
        <v>274</v>
      </c>
      <c r="E105" s="59" t="s">
        <v>279</v>
      </c>
      <c r="F105" s="61" t="s">
        <v>15</v>
      </c>
      <c r="G105" s="57"/>
      <c r="H105" s="56" t="s">
        <v>54</v>
      </c>
    </row>
    <row r="106" spans="2:8" ht="16.5" x14ac:dyDescent="0.15">
      <c r="B106" s="60"/>
      <c r="C106" s="59" t="s">
        <v>264</v>
      </c>
      <c r="D106" s="59" t="s">
        <v>274</v>
      </c>
      <c r="E106" s="59" t="s">
        <v>278</v>
      </c>
      <c r="F106" s="61" t="s">
        <v>24</v>
      </c>
      <c r="G106" s="57"/>
      <c r="H106" s="56" t="s">
        <v>54</v>
      </c>
    </row>
    <row r="107" spans="2:8" ht="16.5" x14ac:dyDescent="0.15">
      <c r="B107" s="60"/>
      <c r="C107" s="59" t="s">
        <v>264</v>
      </c>
      <c r="D107" s="59" t="s">
        <v>274</v>
      </c>
      <c r="E107" s="59" t="s">
        <v>277</v>
      </c>
      <c r="F107" s="58" t="s">
        <v>22</v>
      </c>
      <c r="G107" s="57">
        <f>IF(F107="","",IF(F107="EI",4,IF(F107="EO",5.2,IF(F107="EQ",3.9,IF(F107="ILF",7.5,IF(F107="EIF",5.4))))))</f>
        <v>5.2</v>
      </c>
      <c r="H107" s="56"/>
    </row>
    <row r="108" spans="2:8" ht="16.5" x14ac:dyDescent="0.15">
      <c r="B108" s="60"/>
      <c r="C108" s="59" t="s">
        <v>264</v>
      </c>
      <c r="D108" s="59" t="s">
        <v>274</v>
      </c>
      <c r="E108" s="59" t="s">
        <v>276</v>
      </c>
      <c r="F108" s="61" t="s">
        <v>15</v>
      </c>
      <c r="G108" s="57"/>
      <c r="H108" s="56" t="s">
        <v>54</v>
      </c>
    </row>
    <row r="109" spans="2:8" ht="16.5" x14ac:dyDescent="0.15">
      <c r="B109" s="60"/>
      <c r="C109" s="59" t="s">
        <v>264</v>
      </c>
      <c r="D109" s="59" t="s">
        <v>274</v>
      </c>
      <c r="E109" s="59" t="s">
        <v>275</v>
      </c>
      <c r="F109" s="61" t="s">
        <v>15</v>
      </c>
      <c r="G109" s="57"/>
      <c r="H109" s="56" t="s">
        <v>54</v>
      </c>
    </row>
    <row r="110" spans="2:8" ht="16.5" x14ac:dyDescent="0.15">
      <c r="B110" s="60"/>
      <c r="C110" s="59" t="s">
        <v>264</v>
      </c>
      <c r="D110" s="59" t="s">
        <v>274</v>
      </c>
      <c r="E110" s="59" t="s">
        <v>273</v>
      </c>
      <c r="F110" s="61" t="s">
        <v>15</v>
      </c>
      <c r="G110" s="57"/>
      <c r="H110" s="56" t="s">
        <v>54</v>
      </c>
    </row>
    <row r="111" spans="2:8" ht="16.5" x14ac:dyDescent="0.15">
      <c r="B111" s="60"/>
      <c r="C111" s="59" t="s">
        <v>264</v>
      </c>
      <c r="D111" s="59" t="s">
        <v>263</v>
      </c>
      <c r="E111" s="59" t="s">
        <v>272</v>
      </c>
      <c r="F111" s="58" t="s">
        <v>17</v>
      </c>
      <c r="G111" s="57">
        <f>IF(F111="","",IF(F111="EI",4,IF(F111="EO",5.2,IF(F111="EQ",3.9,IF(F111="ILF",7.5,IF(F111="EIF",5.4))))))</f>
        <v>7.5</v>
      </c>
      <c r="H111" s="56"/>
    </row>
    <row r="112" spans="2:8" ht="16.5" x14ac:dyDescent="0.15">
      <c r="B112" s="60"/>
      <c r="C112" s="59" t="s">
        <v>264</v>
      </c>
      <c r="D112" s="59" t="s">
        <v>263</v>
      </c>
      <c r="E112" s="59" t="s">
        <v>271</v>
      </c>
      <c r="F112" s="61" t="s">
        <v>15</v>
      </c>
      <c r="G112" s="57"/>
      <c r="H112" s="56" t="s">
        <v>54</v>
      </c>
    </row>
    <row r="113" spans="2:8" ht="16.5" x14ac:dyDescent="0.15">
      <c r="B113" s="60"/>
      <c r="C113" s="59" t="s">
        <v>264</v>
      </c>
      <c r="D113" s="59" t="s">
        <v>263</v>
      </c>
      <c r="E113" s="59" t="s">
        <v>270</v>
      </c>
      <c r="F113" s="61" t="s">
        <v>15</v>
      </c>
      <c r="G113" s="57"/>
      <c r="H113" s="56" t="s">
        <v>54</v>
      </c>
    </row>
    <row r="114" spans="2:8" ht="16.5" x14ac:dyDescent="0.15">
      <c r="B114" s="60"/>
      <c r="C114" s="59" t="s">
        <v>264</v>
      </c>
      <c r="D114" s="59" t="s">
        <v>263</v>
      </c>
      <c r="E114" s="59" t="s">
        <v>269</v>
      </c>
      <c r="F114" s="61" t="s">
        <v>15</v>
      </c>
      <c r="G114" s="57"/>
      <c r="H114" s="56" t="s">
        <v>54</v>
      </c>
    </row>
    <row r="115" spans="2:8" ht="16.5" x14ac:dyDescent="0.15">
      <c r="B115" s="60"/>
      <c r="C115" s="59" t="s">
        <v>264</v>
      </c>
      <c r="D115" s="59" t="s">
        <v>263</v>
      </c>
      <c r="E115" s="59" t="s">
        <v>268</v>
      </c>
      <c r="F115" s="61" t="s">
        <v>15</v>
      </c>
      <c r="G115" s="57"/>
      <c r="H115" s="56" t="s">
        <v>54</v>
      </c>
    </row>
    <row r="116" spans="2:8" ht="16.5" x14ac:dyDescent="0.15">
      <c r="B116" s="60"/>
      <c r="C116" s="59" t="s">
        <v>264</v>
      </c>
      <c r="D116" s="59" t="s">
        <v>263</v>
      </c>
      <c r="E116" s="59" t="s">
        <v>267</v>
      </c>
      <c r="F116" s="61" t="s">
        <v>15</v>
      </c>
      <c r="G116" s="57"/>
      <c r="H116" s="56" t="s">
        <v>54</v>
      </c>
    </row>
    <row r="117" spans="2:8" ht="16.5" x14ac:dyDescent="0.15">
      <c r="B117" s="60"/>
      <c r="C117" s="59" t="s">
        <v>264</v>
      </c>
      <c r="D117" s="59" t="s">
        <v>263</v>
      </c>
      <c r="E117" s="59" t="s">
        <v>266</v>
      </c>
      <c r="F117" s="61" t="s">
        <v>24</v>
      </c>
      <c r="G117" s="57"/>
      <c r="H117" s="56" t="s">
        <v>54</v>
      </c>
    </row>
    <row r="118" spans="2:8" ht="16.5" x14ac:dyDescent="0.15">
      <c r="B118" s="60"/>
      <c r="C118" s="59" t="s">
        <v>264</v>
      </c>
      <c r="D118" s="59" t="s">
        <v>263</v>
      </c>
      <c r="E118" s="59" t="s">
        <v>265</v>
      </c>
      <c r="F118" s="61" t="s">
        <v>24</v>
      </c>
      <c r="G118" s="57"/>
      <c r="H118" s="56" t="s">
        <v>54</v>
      </c>
    </row>
    <row r="119" spans="2:8" ht="16.5" x14ac:dyDescent="0.15">
      <c r="B119" s="60"/>
      <c r="C119" s="59" t="s">
        <v>264</v>
      </c>
      <c r="D119" s="59" t="s">
        <v>263</v>
      </c>
      <c r="E119" s="59" t="s">
        <v>262</v>
      </c>
      <c r="F119" s="62" t="s">
        <v>17</v>
      </c>
      <c r="G119" s="57"/>
      <c r="H119" s="56" t="s">
        <v>54</v>
      </c>
    </row>
    <row r="120" spans="2:8" ht="16.5" x14ac:dyDescent="0.15">
      <c r="B120" s="60"/>
      <c r="C120" s="59" t="s">
        <v>139</v>
      </c>
      <c r="D120" s="59" t="s">
        <v>173</v>
      </c>
      <c r="E120" s="59" t="s">
        <v>261</v>
      </c>
      <c r="F120" s="61" t="s">
        <v>15</v>
      </c>
      <c r="G120" s="57"/>
      <c r="H120" s="56" t="s">
        <v>54</v>
      </c>
    </row>
    <row r="121" spans="2:8" ht="16.5" x14ac:dyDescent="0.15">
      <c r="B121" s="60"/>
      <c r="C121" s="59" t="s">
        <v>139</v>
      </c>
      <c r="D121" s="59" t="s">
        <v>173</v>
      </c>
      <c r="E121" s="59" t="s">
        <v>260</v>
      </c>
      <c r="F121" s="61" t="s">
        <v>15</v>
      </c>
      <c r="G121" s="57"/>
      <c r="H121" s="56" t="s">
        <v>54</v>
      </c>
    </row>
    <row r="122" spans="2:8" ht="16.5" x14ac:dyDescent="0.15">
      <c r="B122" s="60"/>
      <c r="C122" s="59" t="s">
        <v>139</v>
      </c>
      <c r="D122" s="59" t="s">
        <v>173</v>
      </c>
      <c r="E122" s="59" t="s">
        <v>259</v>
      </c>
      <c r="F122" s="61" t="s">
        <v>24</v>
      </c>
      <c r="G122" s="57"/>
      <c r="H122" s="56" t="s">
        <v>54</v>
      </c>
    </row>
    <row r="123" spans="2:8" ht="16.5" x14ac:dyDescent="0.15">
      <c r="B123" s="60"/>
      <c r="C123" s="59" t="s">
        <v>139</v>
      </c>
      <c r="D123" s="59" t="s">
        <v>173</v>
      </c>
      <c r="E123" s="59" t="s">
        <v>258</v>
      </c>
      <c r="F123" s="61" t="s">
        <v>15</v>
      </c>
      <c r="G123" s="57"/>
      <c r="H123" s="56" t="s">
        <v>54</v>
      </c>
    </row>
    <row r="124" spans="2:8" ht="16.5" x14ac:dyDescent="0.15">
      <c r="B124" s="60"/>
      <c r="C124" s="59" t="s">
        <v>139</v>
      </c>
      <c r="D124" s="59" t="s">
        <v>173</v>
      </c>
      <c r="E124" s="59" t="s">
        <v>257</v>
      </c>
      <c r="F124" s="61" t="s">
        <v>15</v>
      </c>
      <c r="G124" s="57"/>
      <c r="H124" s="56" t="s">
        <v>54</v>
      </c>
    </row>
    <row r="125" spans="2:8" ht="16.5" x14ac:dyDescent="0.15">
      <c r="B125" s="60"/>
      <c r="C125" s="59" t="s">
        <v>139</v>
      </c>
      <c r="D125" s="59" t="s">
        <v>173</v>
      </c>
      <c r="E125" s="59" t="s">
        <v>256</v>
      </c>
      <c r="F125" s="61" t="s">
        <v>15</v>
      </c>
      <c r="G125" s="57"/>
      <c r="H125" s="56" t="s">
        <v>54</v>
      </c>
    </row>
    <row r="126" spans="2:8" ht="16.5" x14ac:dyDescent="0.15">
      <c r="B126" s="60"/>
      <c r="C126" s="59" t="s">
        <v>139</v>
      </c>
      <c r="D126" s="59" t="s">
        <v>173</v>
      </c>
      <c r="E126" s="59" t="s">
        <v>255</v>
      </c>
      <c r="F126" s="61" t="s">
        <v>15</v>
      </c>
      <c r="G126" s="57"/>
      <c r="H126" s="56" t="s">
        <v>54</v>
      </c>
    </row>
    <row r="127" spans="2:8" ht="16.5" x14ac:dyDescent="0.15">
      <c r="B127" s="60"/>
      <c r="C127" s="59" t="s">
        <v>139</v>
      </c>
      <c r="D127" s="59" t="s">
        <v>173</v>
      </c>
      <c r="E127" s="59" t="s">
        <v>254</v>
      </c>
      <c r="F127" s="61" t="s">
        <v>24</v>
      </c>
      <c r="G127" s="57"/>
      <c r="H127" s="56" t="s">
        <v>54</v>
      </c>
    </row>
    <row r="128" spans="2:8" ht="16.5" x14ac:dyDescent="0.15">
      <c r="B128" s="60"/>
      <c r="C128" s="59" t="s">
        <v>139</v>
      </c>
      <c r="D128" s="59" t="s">
        <v>173</v>
      </c>
      <c r="E128" s="59" t="s">
        <v>253</v>
      </c>
      <c r="F128" s="62" t="s">
        <v>17</v>
      </c>
      <c r="G128" s="57"/>
      <c r="H128" s="56" t="s">
        <v>54</v>
      </c>
    </row>
    <row r="129" spans="2:8" ht="16.5" x14ac:dyDescent="0.15">
      <c r="B129" s="60"/>
      <c r="C129" s="59" t="s">
        <v>139</v>
      </c>
      <c r="D129" s="59" t="s">
        <v>246</v>
      </c>
      <c r="E129" s="59" t="s">
        <v>252</v>
      </c>
      <c r="F129" s="61" t="s">
        <v>15</v>
      </c>
      <c r="G129" s="57"/>
      <c r="H129" s="56" t="s">
        <v>54</v>
      </c>
    </row>
    <row r="130" spans="2:8" ht="16.5" x14ac:dyDescent="0.15">
      <c r="B130" s="60"/>
      <c r="C130" s="59" t="s">
        <v>139</v>
      </c>
      <c r="D130" s="59" t="s">
        <v>246</v>
      </c>
      <c r="E130" s="59" t="s">
        <v>251</v>
      </c>
      <c r="F130" s="61" t="s">
        <v>15</v>
      </c>
      <c r="G130" s="57"/>
      <c r="H130" s="56" t="s">
        <v>54</v>
      </c>
    </row>
    <row r="131" spans="2:8" ht="16.5" x14ac:dyDescent="0.15">
      <c r="B131" s="60"/>
      <c r="C131" s="59" t="s">
        <v>139</v>
      </c>
      <c r="D131" s="59" t="s">
        <v>246</v>
      </c>
      <c r="E131" s="59" t="s">
        <v>250</v>
      </c>
      <c r="F131" s="61" t="s">
        <v>24</v>
      </c>
      <c r="G131" s="57"/>
      <c r="H131" s="56" t="s">
        <v>54</v>
      </c>
    </row>
    <row r="132" spans="2:8" ht="16.5" x14ac:dyDescent="0.15">
      <c r="B132" s="60"/>
      <c r="C132" s="59" t="s">
        <v>139</v>
      </c>
      <c r="D132" s="59" t="s">
        <v>246</v>
      </c>
      <c r="E132" s="59" t="s">
        <v>249</v>
      </c>
      <c r="F132" s="58" t="s">
        <v>22</v>
      </c>
      <c r="G132" s="57">
        <f>IF(F132="","",IF(F132="EI",4,IF(F132="EO",5.2,IF(F132="EQ",3.9,IF(F132="ILF",7.5,IF(F132="EIF",5.4))))))</f>
        <v>5.2</v>
      </c>
      <c r="H132" s="56"/>
    </row>
    <row r="133" spans="2:8" ht="16.5" x14ac:dyDescent="0.15">
      <c r="B133" s="60"/>
      <c r="C133" s="59" t="s">
        <v>139</v>
      </c>
      <c r="D133" s="59" t="s">
        <v>246</v>
      </c>
      <c r="E133" s="59" t="s">
        <v>248</v>
      </c>
      <c r="F133" s="61" t="s">
        <v>15</v>
      </c>
      <c r="G133" s="57"/>
      <c r="H133" s="56" t="s">
        <v>54</v>
      </c>
    </row>
    <row r="134" spans="2:8" ht="16.5" x14ac:dyDescent="0.15">
      <c r="B134" s="60"/>
      <c r="C134" s="59" t="s">
        <v>139</v>
      </c>
      <c r="D134" s="59" t="s">
        <v>246</v>
      </c>
      <c r="E134" s="59" t="s">
        <v>247</v>
      </c>
      <c r="F134" s="61" t="s">
        <v>15</v>
      </c>
      <c r="G134" s="57"/>
      <c r="H134" s="56" t="s">
        <v>54</v>
      </c>
    </row>
    <row r="135" spans="2:8" ht="16.5" x14ac:dyDescent="0.15">
      <c r="B135" s="60"/>
      <c r="C135" s="59" t="s">
        <v>139</v>
      </c>
      <c r="D135" s="59" t="s">
        <v>246</v>
      </c>
      <c r="E135" s="59" t="s">
        <v>245</v>
      </c>
      <c r="F135" s="62" t="s">
        <v>17</v>
      </c>
      <c r="G135" s="57"/>
      <c r="H135" s="56" t="s">
        <v>54</v>
      </c>
    </row>
    <row r="136" spans="2:8" ht="16.5" x14ac:dyDescent="0.15">
      <c r="B136" s="60"/>
      <c r="C136" s="59" t="s">
        <v>139</v>
      </c>
      <c r="D136" s="59" t="s">
        <v>236</v>
      </c>
      <c r="E136" s="59" t="s">
        <v>244</v>
      </c>
      <c r="F136" s="62" t="s">
        <v>22</v>
      </c>
      <c r="G136" s="57"/>
      <c r="H136" s="56" t="s">
        <v>54</v>
      </c>
    </row>
    <row r="137" spans="2:8" ht="16.5" x14ac:dyDescent="0.15">
      <c r="B137" s="60"/>
      <c r="C137" s="59" t="s">
        <v>139</v>
      </c>
      <c r="D137" s="59" t="s">
        <v>236</v>
      </c>
      <c r="E137" s="59" t="s">
        <v>243</v>
      </c>
      <c r="F137" s="61" t="s">
        <v>15</v>
      </c>
      <c r="G137" s="57"/>
      <c r="H137" s="56" t="s">
        <v>54</v>
      </c>
    </row>
    <row r="138" spans="2:8" ht="16.5" x14ac:dyDescent="0.15">
      <c r="B138" s="60"/>
      <c r="C138" s="59" t="s">
        <v>139</v>
      </c>
      <c r="D138" s="59" t="s">
        <v>236</v>
      </c>
      <c r="E138" s="59" t="s">
        <v>242</v>
      </c>
      <c r="F138" s="58" t="s">
        <v>22</v>
      </c>
      <c r="G138" s="57">
        <f>IF(F138="","",IF(F138="EI",4,IF(F138="EO",5.2,IF(F138="EQ",3.9,IF(F138="ILF",7.5,IF(F138="EIF",5.4))))))</f>
        <v>5.2</v>
      </c>
      <c r="H138" s="56"/>
    </row>
    <row r="139" spans="2:8" ht="16.5" x14ac:dyDescent="0.15">
      <c r="B139" s="60"/>
      <c r="C139" s="59" t="s">
        <v>139</v>
      </c>
      <c r="D139" s="59" t="s">
        <v>236</v>
      </c>
      <c r="E139" s="59" t="s">
        <v>241</v>
      </c>
      <c r="F139" s="58" t="s">
        <v>22</v>
      </c>
      <c r="G139" s="57">
        <f>IF(F139="","",IF(F139="EI",4,IF(F139="EO",5.2,IF(F139="EQ",3.9,IF(F139="ILF",7.5,IF(F139="EIF",5.4))))))</f>
        <v>5.2</v>
      </c>
      <c r="H139" s="56"/>
    </row>
    <row r="140" spans="2:8" ht="16.5" x14ac:dyDescent="0.15">
      <c r="B140" s="60"/>
      <c r="C140" s="59" t="s">
        <v>139</v>
      </c>
      <c r="D140" s="59" t="s">
        <v>236</v>
      </c>
      <c r="E140" s="59" t="s">
        <v>240</v>
      </c>
      <c r="F140" s="61" t="s">
        <v>15</v>
      </c>
      <c r="G140" s="57"/>
      <c r="H140" s="56" t="s">
        <v>54</v>
      </c>
    </row>
    <row r="141" spans="2:8" ht="16.5" x14ac:dyDescent="0.15">
      <c r="B141" s="60"/>
      <c r="C141" s="59" t="s">
        <v>139</v>
      </c>
      <c r="D141" s="59" t="s">
        <v>236</v>
      </c>
      <c r="E141" s="59" t="s">
        <v>239</v>
      </c>
      <c r="F141" s="61" t="s">
        <v>15</v>
      </c>
      <c r="G141" s="57"/>
      <c r="H141" s="56" t="s">
        <v>54</v>
      </c>
    </row>
    <row r="142" spans="2:8" ht="16.5" x14ac:dyDescent="0.15">
      <c r="B142" s="60"/>
      <c r="C142" s="59" t="s">
        <v>139</v>
      </c>
      <c r="D142" s="59" t="s">
        <v>236</v>
      </c>
      <c r="E142" s="59" t="s">
        <v>238</v>
      </c>
      <c r="F142" s="61" t="s">
        <v>15</v>
      </c>
      <c r="G142" s="57"/>
      <c r="H142" s="56" t="s">
        <v>54</v>
      </c>
    </row>
    <row r="143" spans="2:8" ht="16.5" x14ac:dyDescent="0.15">
      <c r="B143" s="60"/>
      <c r="C143" s="59" t="s">
        <v>139</v>
      </c>
      <c r="D143" s="59" t="s">
        <v>236</v>
      </c>
      <c r="E143" s="59" t="s">
        <v>237</v>
      </c>
      <c r="F143" s="61" t="s">
        <v>15</v>
      </c>
      <c r="G143" s="57"/>
      <c r="H143" s="56" t="s">
        <v>54</v>
      </c>
    </row>
    <row r="144" spans="2:8" ht="16.5" x14ac:dyDescent="0.15">
      <c r="B144" s="60"/>
      <c r="C144" s="59" t="s">
        <v>139</v>
      </c>
      <c r="D144" s="59" t="s">
        <v>236</v>
      </c>
      <c r="E144" s="59" t="s">
        <v>235</v>
      </c>
      <c r="F144" s="58" t="s">
        <v>17</v>
      </c>
      <c r="G144" s="57">
        <f>IF(F144="","",IF(F144="EI",4,IF(F144="EO",5.2,IF(F144="EQ",3.9,IF(F144="ILF",7.5,IF(F144="EIF",5.4))))))</f>
        <v>7.5</v>
      </c>
      <c r="H144" s="56"/>
    </row>
    <row r="145" spans="2:8" ht="16.5" x14ac:dyDescent="0.15">
      <c r="B145" s="60"/>
      <c r="C145" s="59" t="s">
        <v>139</v>
      </c>
      <c r="D145" s="59" t="s">
        <v>226</v>
      </c>
      <c r="E145" s="59" t="s">
        <v>234</v>
      </c>
      <c r="F145" s="61" t="s">
        <v>15</v>
      </c>
      <c r="G145" s="57"/>
      <c r="H145" s="56" t="s">
        <v>54</v>
      </c>
    </row>
    <row r="146" spans="2:8" ht="16.5" x14ac:dyDescent="0.15">
      <c r="B146" s="60"/>
      <c r="C146" s="59" t="s">
        <v>139</v>
      </c>
      <c r="D146" s="59" t="s">
        <v>226</v>
      </c>
      <c r="E146" s="59" t="s">
        <v>233</v>
      </c>
      <c r="F146" s="61" t="s">
        <v>24</v>
      </c>
      <c r="G146" s="57"/>
      <c r="H146" s="56" t="s">
        <v>54</v>
      </c>
    </row>
    <row r="147" spans="2:8" ht="16.5" x14ac:dyDescent="0.15">
      <c r="B147" s="60"/>
      <c r="C147" s="59" t="s">
        <v>139</v>
      </c>
      <c r="D147" s="59" t="s">
        <v>226</v>
      </c>
      <c r="E147" s="59" t="s">
        <v>232</v>
      </c>
      <c r="F147" s="61" t="s">
        <v>15</v>
      </c>
      <c r="G147" s="57"/>
      <c r="H147" s="56" t="s">
        <v>54</v>
      </c>
    </row>
    <row r="148" spans="2:8" ht="16.5" x14ac:dyDescent="0.15">
      <c r="B148" s="60"/>
      <c r="C148" s="59" t="s">
        <v>139</v>
      </c>
      <c r="D148" s="59" t="s">
        <v>226</v>
      </c>
      <c r="E148" s="59" t="s">
        <v>231</v>
      </c>
      <c r="F148" s="61" t="s">
        <v>15</v>
      </c>
      <c r="G148" s="57"/>
      <c r="H148" s="56" t="s">
        <v>54</v>
      </c>
    </row>
    <row r="149" spans="2:8" ht="16.5" x14ac:dyDescent="0.15">
      <c r="B149" s="60"/>
      <c r="C149" s="59" t="s">
        <v>139</v>
      </c>
      <c r="D149" s="59" t="s">
        <v>226</v>
      </c>
      <c r="E149" s="59" t="s">
        <v>230</v>
      </c>
      <c r="F149" s="58" t="s">
        <v>22</v>
      </c>
      <c r="G149" s="57">
        <f>IF(F149="","",IF(F149="EI",4,IF(F149="EO",5.2,IF(F149="EQ",3.9,IF(F149="ILF",7.5,IF(F149="EIF",5.4))))))</f>
        <v>5.2</v>
      </c>
      <c r="H149" s="56"/>
    </row>
    <row r="150" spans="2:8" ht="16.5" x14ac:dyDescent="0.15">
      <c r="B150" s="60"/>
      <c r="C150" s="59" t="s">
        <v>139</v>
      </c>
      <c r="D150" s="59" t="s">
        <v>226</v>
      </c>
      <c r="E150" s="59" t="s">
        <v>229</v>
      </c>
      <c r="F150" s="61" t="s">
        <v>24</v>
      </c>
      <c r="G150" s="57"/>
      <c r="H150" s="56" t="s">
        <v>54</v>
      </c>
    </row>
    <row r="151" spans="2:8" ht="16.5" x14ac:dyDescent="0.15">
      <c r="B151" s="60"/>
      <c r="C151" s="59" t="s">
        <v>139</v>
      </c>
      <c r="D151" s="59" t="s">
        <v>226</v>
      </c>
      <c r="E151" s="59" t="s">
        <v>228</v>
      </c>
      <c r="F151" s="61" t="s">
        <v>15</v>
      </c>
      <c r="G151" s="57"/>
      <c r="H151" s="56" t="s">
        <v>54</v>
      </c>
    </row>
    <row r="152" spans="2:8" ht="16.5" x14ac:dyDescent="0.15">
      <c r="B152" s="60"/>
      <c r="C152" s="59" t="s">
        <v>139</v>
      </c>
      <c r="D152" s="59" t="s">
        <v>226</v>
      </c>
      <c r="E152" s="59" t="s">
        <v>227</v>
      </c>
      <c r="F152" s="58" t="s">
        <v>22</v>
      </c>
      <c r="G152" s="57">
        <f>IF(F152="","",IF(F152="EI",4,IF(F152="EO",5.2,IF(F152="EQ",3.9,IF(F152="ILF",7.5,IF(F152="EIF",5.4))))))</f>
        <v>5.2</v>
      </c>
      <c r="H152" s="56"/>
    </row>
    <row r="153" spans="2:8" ht="16.5" x14ac:dyDescent="0.15">
      <c r="B153" s="60"/>
      <c r="C153" s="59" t="s">
        <v>139</v>
      </c>
      <c r="D153" s="59" t="s">
        <v>226</v>
      </c>
      <c r="E153" s="59" t="s">
        <v>225</v>
      </c>
      <c r="F153" s="62" t="s">
        <v>17</v>
      </c>
      <c r="G153" s="57"/>
      <c r="H153" s="56" t="s">
        <v>54</v>
      </c>
    </row>
    <row r="154" spans="2:8" ht="16.5" x14ac:dyDescent="0.15">
      <c r="B154" s="60"/>
      <c r="C154" s="59" t="s">
        <v>218</v>
      </c>
      <c r="D154" s="59" t="s">
        <v>217</v>
      </c>
      <c r="E154" s="59" t="s">
        <v>224</v>
      </c>
      <c r="F154" s="61" t="s">
        <v>15</v>
      </c>
      <c r="G154" s="57"/>
      <c r="H154" s="56" t="s">
        <v>54</v>
      </c>
    </row>
    <row r="155" spans="2:8" ht="16.5" x14ac:dyDescent="0.15">
      <c r="B155" s="60"/>
      <c r="C155" s="59" t="s">
        <v>218</v>
      </c>
      <c r="D155" s="59" t="s">
        <v>217</v>
      </c>
      <c r="E155" s="59" t="s">
        <v>223</v>
      </c>
      <c r="F155" s="61" t="s">
        <v>15</v>
      </c>
      <c r="G155" s="57"/>
      <c r="H155" s="56" t="s">
        <v>54</v>
      </c>
    </row>
    <row r="156" spans="2:8" ht="16.5" x14ac:dyDescent="0.15">
      <c r="B156" s="60"/>
      <c r="C156" s="59" t="s">
        <v>218</v>
      </c>
      <c r="D156" s="59" t="s">
        <v>217</v>
      </c>
      <c r="E156" s="59" t="s">
        <v>222</v>
      </c>
      <c r="F156" s="61" t="s">
        <v>15</v>
      </c>
      <c r="G156" s="57"/>
      <c r="H156" s="56" t="s">
        <v>54</v>
      </c>
    </row>
    <row r="157" spans="2:8" ht="16.5" x14ac:dyDescent="0.15">
      <c r="B157" s="60"/>
      <c r="C157" s="59" t="s">
        <v>218</v>
      </c>
      <c r="D157" s="59" t="s">
        <v>217</v>
      </c>
      <c r="E157" s="59" t="s">
        <v>221</v>
      </c>
      <c r="F157" s="61" t="s">
        <v>15</v>
      </c>
      <c r="G157" s="57"/>
      <c r="H157" s="56" t="s">
        <v>54</v>
      </c>
    </row>
    <row r="158" spans="2:8" ht="16.5" x14ac:dyDescent="0.15">
      <c r="B158" s="60"/>
      <c r="C158" s="59" t="s">
        <v>218</v>
      </c>
      <c r="D158" s="59" t="s">
        <v>217</v>
      </c>
      <c r="E158" s="59" t="s">
        <v>220</v>
      </c>
      <c r="F158" s="61" t="s">
        <v>24</v>
      </c>
      <c r="G158" s="57"/>
      <c r="H158" s="56" t="s">
        <v>54</v>
      </c>
    </row>
    <row r="159" spans="2:8" ht="16.5" x14ac:dyDescent="0.15">
      <c r="B159" s="60"/>
      <c r="C159" s="59" t="s">
        <v>218</v>
      </c>
      <c r="D159" s="59" t="s">
        <v>217</v>
      </c>
      <c r="E159" s="59" t="s">
        <v>219</v>
      </c>
      <c r="F159" s="58" t="s">
        <v>22</v>
      </c>
      <c r="G159" s="57">
        <f>IF(F159="","",IF(F159="EI",4,IF(F159="EO",5.2,IF(F159="EQ",3.9,IF(F159="ILF",7.5,IF(F159="EIF",5.4))))))</f>
        <v>5.2</v>
      </c>
      <c r="H159" s="56"/>
    </row>
    <row r="160" spans="2:8" ht="16.5" x14ac:dyDescent="0.15">
      <c r="B160" s="60"/>
      <c r="C160" s="59" t="s">
        <v>218</v>
      </c>
      <c r="D160" s="59" t="s">
        <v>217</v>
      </c>
      <c r="E160" s="59" t="s">
        <v>216</v>
      </c>
      <c r="F160" s="62" t="s">
        <v>17</v>
      </c>
      <c r="G160" s="57"/>
      <c r="H160" s="56" t="s">
        <v>54</v>
      </c>
    </row>
    <row r="161" spans="2:8" ht="16.5" x14ac:dyDescent="0.15">
      <c r="B161" s="60"/>
      <c r="C161" s="59" t="s">
        <v>146</v>
      </c>
      <c r="D161" s="59" t="s">
        <v>184</v>
      </c>
      <c r="E161" s="59" t="s">
        <v>215</v>
      </c>
      <c r="F161" s="61" t="s">
        <v>15</v>
      </c>
      <c r="G161" s="57"/>
      <c r="H161" s="56" t="s">
        <v>54</v>
      </c>
    </row>
    <row r="162" spans="2:8" ht="16.5" x14ac:dyDescent="0.15">
      <c r="B162" s="60"/>
      <c r="C162" s="59" t="s">
        <v>146</v>
      </c>
      <c r="D162" s="59" t="s">
        <v>184</v>
      </c>
      <c r="E162" s="59" t="s">
        <v>214</v>
      </c>
      <c r="F162" s="61" t="s">
        <v>15</v>
      </c>
      <c r="G162" s="57"/>
      <c r="H162" s="56" t="s">
        <v>54</v>
      </c>
    </row>
    <row r="163" spans="2:8" ht="16.5" x14ac:dyDescent="0.15">
      <c r="B163" s="60"/>
      <c r="C163" s="59" t="s">
        <v>146</v>
      </c>
      <c r="D163" s="59" t="s">
        <v>184</v>
      </c>
      <c r="E163" s="59" t="s">
        <v>213</v>
      </c>
      <c r="F163" s="61" t="s">
        <v>15</v>
      </c>
      <c r="G163" s="57"/>
      <c r="H163" s="56" t="s">
        <v>54</v>
      </c>
    </row>
    <row r="164" spans="2:8" ht="16.5" x14ac:dyDescent="0.15">
      <c r="B164" s="60"/>
      <c r="C164" s="59" t="s">
        <v>146</v>
      </c>
      <c r="D164" s="59" t="s">
        <v>184</v>
      </c>
      <c r="E164" s="59" t="s">
        <v>212</v>
      </c>
      <c r="F164" s="61" t="s">
        <v>15</v>
      </c>
      <c r="G164" s="57"/>
      <c r="H164" s="56" t="s">
        <v>54</v>
      </c>
    </row>
    <row r="165" spans="2:8" ht="16.5" x14ac:dyDescent="0.15">
      <c r="B165" s="60"/>
      <c r="C165" s="59" t="s">
        <v>146</v>
      </c>
      <c r="D165" s="59" t="s">
        <v>184</v>
      </c>
      <c r="E165" s="59" t="s">
        <v>211</v>
      </c>
      <c r="F165" s="61" t="s">
        <v>15</v>
      </c>
      <c r="G165" s="57"/>
      <c r="H165" s="56" t="s">
        <v>54</v>
      </c>
    </row>
    <row r="166" spans="2:8" ht="16.5" x14ac:dyDescent="0.15">
      <c r="B166" s="60"/>
      <c r="C166" s="59" t="s">
        <v>146</v>
      </c>
      <c r="D166" s="59" t="s">
        <v>184</v>
      </c>
      <c r="E166" s="59" t="s">
        <v>210</v>
      </c>
      <c r="F166" s="61" t="s">
        <v>24</v>
      </c>
      <c r="G166" s="57"/>
      <c r="H166" s="56" t="s">
        <v>54</v>
      </c>
    </row>
    <row r="167" spans="2:8" ht="16.5" x14ac:dyDescent="0.15">
      <c r="B167" s="60"/>
      <c r="C167" s="59" t="s">
        <v>146</v>
      </c>
      <c r="D167" s="59" t="s">
        <v>184</v>
      </c>
      <c r="E167" s="59" t="s">
        <v>209</v>
      </c>
      <c r="F167" s="58" t="s">
        <v>22</v>
      </c>
      <c r="G167" s="57">
        <f>IF(F167="","",IF(F167="EI",4,IF(F167="EO",5.2,IF(F167="EQ",3.9,IF(F167="ILF",7.5,IF(F167="EIF",5.4))))))</f>
        <v>5.2</v>
      </c>
      <c r="H167" s="56"/>
    </row>
    <row r="168" spans="2:8" ht="16.5" x14ac:dyDescent="0.15">
      <c r="B168" s="60"/>
      <c r="C168" s="59" t="s">
        <v>146</v>
      </c>
      <c r="D168" s="59" t="s">
        <v>184</v>
      </c>
      <c r="E168" s="59" t="s">
        <v>208</v>
      </c>
      <c r="F168" s="58" t="s">
        <v>17</v>
      </c>
      <c r="G168" s="57">
        <f>IF(F168="","",IF(F168="EI",4,IF(F168="EO",5.2,IF(F168="EQ",3.9,IF(F168="ILF",7.5,IF(F168="EIF",5.4))))))</f>
        <v>7.5</v>
      </c>
      <c r="H168" s="56"/>
    </row>
    <row r="169" spans="2:8" ht="16.5" x14ac:dyDescent="0.15">
      <c r="B169" s="60"/>
      <c r="C169" s="59" t="s">
        <v>200</v>
      </c>
      <c r="D169" s="59" t="s">
        <v>199</v>
      </c>
      <c r="E169" s="59" t="s">
        <v>207</v>
      </c>
      <c r="F169" s="61" t="s">
        <v>15</v>
      </c>
      <c r="G169" s="57"/>
      <c r="H169" s="56" t="s">
        <v>54</v>
      </c>
    </row>
    <row r="170" spans="2:8" ht="16.5" x14ac:dyDescent="0.15">
      <c r="B170" s="60"/>
      <c r="C170" s="59" t="s">
        <v>200</v>
      </c>
      <c r="D170" s="59" t="s">
        <v>199</v>
      </c>
      <c r="E170" s="59" t="s">
        <v>206</v>
      </c>
      <c r="F170" s="61" t="s">
        <v>15</v>
      </c>
      <c r="G170" s="57"/>
      <c r="H170" s="56" t="s">
        <v>54</v>
      </c>
    </row>
    <row r="171" spans="2:8" ht="16.5" x14ac:dyDescent="0.15">
      <c r="B171" s="60"/>
      <c r="C171" s="59" t="s">
        <v>200</v>
      </c>
      <c r="D171" s="59" t="s">
        <v>199</v>
      </c>
      <c r="E171" s="59" t="s">
        <v>205</v>
      </c>
      <c r="F171" s="61" t="s">
        <v>15</v>
      </c>
      <c r="G171" s="57"/>
      <c r="H171" s="56" t="s">
        <v>54</v>
      </c>
    </row>
    <row r="172" spans="2:8" ht="16.5" x14ac:dyDescent="0.15">
      <c r="B172" s="60"/>
      <c r="C172" s="59" t="s">
        <v>200</v>
      </c>
      <c r="D172" s="59" t="s">
        <v>199</v>
      </c>
      <c r="E172" s="59" t="s">
        <v>204</v>
      </c>
      <c r="F172" s="58" t="s">
        <v>22</v>
      </c>
      <c r="G172" s="57">
        <f>IF(F172="","",IF(F172="EI",4,IF(F172="EO",5.2,IF(F172="EQ",3.9,IF(F172="ILF",7.5,IF(F172="EIF",5.4))))))</f>
        <v>5.2</v>
      </c>
      <c r="H172" s="56"/>
    </row>
    <row r="173" spans="2:8" ht="16.5" x14ac:dyDescent="0.15">
      <c r="B173" s="60"/>
      <c r="C173" s="59" t="s">
        <v>200</v>
      </c>
      <c r="D173" s="59" t="s">
        <v>199</v>
      </c>
      <c r="E173" s="59" t="s">
        <v>203</v>
      </c>
      <c r="F173" s="58" t="s">
        <v>22</v>
      </c>
      <c r="G173" s="57">
        <f>IF(F173="","",IF(F173="EI",4,IF(F173="EO",5.2,IF(F173="EQ",3.9,IF(F173="ILF",7.5,IF(F173="EIF",5.4))))))</f>
        <v>5.2</v>
      </c>
      <c r="H173" s="56"/>
    </row>
    <row r="174" spans="2:8" ht="16.5" x14ac:dyDescent="0.15">
      <c r="B174" s="60"/>
      <c r="C174" s="59" t="s">
        <v>200</v>
      </c>
      <c r="D174" s="59" t="s">
        <v>199</v>
      </c>
      <c r="E174" s="59" t="s">
        <v>202</v>
      </c>
      <c r="F174" s="61" t="s">
        <v>24</v>
      </c>
      <c r="G174" s="57"/>
      <c r="H174" s="56" t="s">
        <v>54</v>
      </c>
    </row>
    <row r="175" spans="2:8" ht="16.5" x14ac:dyDescent="0.15">
      <c r="B175" s="60"/>
      <c r="C175" s="59" t="s">
        <v>200</v>
      </c>
      <c r="D175" s="59" t="s">
        <v>199</v>
      </c>
      <c r="E175" s="59" t="s">
        <v>201</v>
      </c>
      <c r="F175" s="58" t="s">
        <v>13</v>
      </c>
      <c r="G175" s="57">
        <f>IF(F175="","",IF(F175="EI",4,IF(F175="EO",5.2,IF(F175="EQ",3.9,IF(F175="ILF",7.5,IF(F175="EIF",5.4))))))</f>
        <v>5.4</v>
      </c>
      <c r="H175" s="56"/>
    </row>
    <row r="176" spans="2:8" ht="16.5" x14ac:dyDescent="0.15">
      <c r="B176" s="60"/>
      <c r="C176" s="59" t="s">
        <v>200</v>
      </c>
      <c r="D176" s="59" t="s">
        <v>199</v>
      </c>
      <c r="E176" s="59" t="s">
        <v>198</v>
      </c>
      <c r="F176" s="58" t="s">
        <v>17</v>
      </c>
      <c r="G176" s="57">
        <f>IF(F176="","",IF(F176="EI",4,IF(F176="EO",5.2,IF(F176="EQ",3.9,IF(F176="ILF",7.5,IF(F176="EIF",5.4))))))</f>
        <v>7.5</v>
      </c>
      <c r="H176" s="56"/>
    </row>
    <row r="177" spans="2:8" ht="16.5" x14ac:dyDescent="0.15">
      <c r="B177" s="60"/>
      <c r="C177" s="59" t="s">
        <v>194</v>
      </c>
      <c r="D177" s="59" t="s">
        <v>193</v>
      </c>
      <c r="E177" s="59" t="s">
        <v>197</v>
      </c>
      <c r="F177" s="61" t="s">
        <v>15</v>
      </c>
      <c r="G177" s="57"/>
      <c r="H177" s="56" t="s">
        <v>54</v>
      </c>
    </row>
    <row r="178" spans="2:8" ht="16.5" x14ac:dyDescent="0.15">
      <c r="B178" s="60"/>
      <c r="C178" s="59" t="s">
        <v>194</v>
      </c>
      <c r="D178" s="59" t="s">
        <v>193</v>
      </c>
      <c r="E178" s="59" t="s">
        <v>196</v>
      </c>
      <c r="F178" s="61" t="s">
        <v>24</v>
      </c>
      <c r="G178" s="57"/>
      <c r="H178" s="56" t="s">
        <v>54</v>
      </c>
    </row>
    <row r="179" spans="2:8" ht="16.5" x14ac:dyDescent="0.15">
      <c r="B179" s="60"/>
      <c r="C179" s="59" t="s">
        <v>194</v>
      </c>
      <c r="D179" s="59" t="s">
        <v>193</v>
      </c>
      <c r="E179" s="59" t="s">
        <v>195</v>
      </c>
      <c r="F179" s="58" t="s">
        <v>22</v>
      </c>
      <c r="G179" s="57">
        <f>IF(F179="","",IF(F179="EI",4,IF(F179="EO",5.2,IF(F179="EQ",3.9,IF(F179="ILF",7.5,IF(F179="EIF",5.4))))))</f>
        <v>5.2</v>
      </c>
      <c r="H179" s="56"/>
    </row>
    <row r="180" spans="2:8" ht="16.5" x14ac:dyDescent="0.15">
      <c r="B180" s="60"/>
      <c r="C180" s="59" t="s">
        <v>194</v>
      </c>
      <c r="D180" s="59" t="s">
        <v>193</v>
      </c>
      <c r="E180" s="59" t="s">
        <v>192</v>
      </c>
      <c r="F180" s="58" t="s">
        <v>17</v>
      </c>
      <c r="G180" s="57">
        <f>IF(F180="","",IF(F180="EI",4,IF(F180="EO",5.2,IF(F180="EQ",3.9,IF(F180="ILF",7.5,IF(F180="EIF",5.4))))))</f>
        <v>7.5</v>
      </c>
      <c r="H180" s="56"/>
    </row>
    <row r="181" spans="2:8" ht="16.5" x14ac:dyDescent="0.15">
      <c r="B181" s="60"/>
      <c r="C181" s="59" t="s">
        <v>146</v>
      </c>
      <c r="D181" s="59" t="s">
        <v>184</v>
      </c>
      <c r="E181" s="59" t="s">
        <v>191</v>
      </c>
      <c r="F181" s="61" t="s">
        <v>15</v>
      </c>
      <c r="G181" s="57"/>
      <c r="H181" s="56" t="s">
        <v>54</v>
      </c>
    </row>
    <row r="182" spans="2:8" ht="16.5" x14ac:dyDescent="0.15">
      <c r="B182" s="60"/>
      <c r="C182" s="59" t="s">
        <v>146</v>
      </c>
      <c r="D182" s="59" t="s">
        <v>184</v>
      </c>
      <c r="E182" s="59" t="s">
        <v>190</v>
      </c>
      <c r="F182" s="61" t="s">
        <v>15</v>
      </c>
      <c r="G182" s="57"/>
      <c r="H182" s="56" t="s">
        <v>54</v>
      </c>
    </row>
    <row r="183" spans="2:8" ht="16.5" x14ac:dyDescent="0.15">
      <c r="B183" s="60"/>
      <c r="C183" s="59" t="s">
        <v>146</v>
      </c>
      <c r="D183" s="59" t="s">
        <v>184</v>
      </c>
      <c r="E183" s="59" t="s">
        <v>189</v>
      </c>
      <c r="F183" s="61" t="s">
        <v>15</v>
      </c>
      <c r="G183" s="57"/>
      <c r="H183" s="56" t="s">
        <v>54</v>
      </c>
    </row>
    <row r="184" spans="2:8" ht="16.5" x14ac:dyDescent="0.15">
      <c r="B184" s="60"/>
      <c r="C184" s="59" t="s">
        <v>146</v>
      </c>
      <c r="D184" s="59" t="s">
        <v>184</v>
      </c>
      <c r="E184" s="59" t="s">
        <v>188</v>
      </c>
      <c r="F184" s="61" t="s">
        <v>15</v>
      </c>
      <c r="G184" s="57"/>
      <c r="H184" s="56" t="s">
        <v>54</v>
      </c>
    </row>
    <row r="185" spans="2:8" ht="16.5" x14ac:dyDescent="0.15">
      <c r="B185" s="60"/>
      <c r="C185" s="59" t="s">
        <v>146</v>
      </c>
      <c r="D185" s="59" t="s">
        <v>184</v>
      </c>
      <c r="E185" s="59" t="s">
        <v>187</v>
      </c>
      <c r="F185" s="61" t="s">
        <v>24</v>
      </c>
      <c r="G185" s="57"/>
      <c r="H185" s="56" t="s">
        <v>54</v>
      </c>
    </row>
    <row r="186" spans="2:8" ht="16.5" x14ac:dyDescent="0.15">
      <c r="B186" s="60"/>
      <c r="C186" s="59" t="s">
        <v>146</v>
      </c>
      <c r="D186" s="59" t="s">
        <v>184</v>
      </c>
      <c r="E186" s="59" t="s">
        <v>186</v>
      </c>
      <c r="F186" s="58" t="s">
        <v>22</v>
      </c>
      <c r="G186" s="57">
        <f>IF(F186="","",IF(F186="EI",4,IF(F186="EO",5.2,IF(F186="EQ",3.9,IF(F186="ILF",7.5,IF(F186="EIF",5.4))))))</f>
        <v>5.2</v>
      </c>
      <c r="H186" s="56"/>
    </row>
    <row r="187" spans="2:8" ht="16.5" x14ac:dyDescent="0.15">
      <c r="B187" s="60"/>
      <c r="C187" s="59" t="s">
        <v>146</v>
      </c>
      <c r="D187" s="59" t="s">
        <v>184</v>
      </c>
      <c r="E187" s="59" t="s">
        <v>185</v>
      </c>
      <c r="F187" s="58" t="s">
        <v>22</v>
      </c>
      <c r="G187" s="57">
        <f>IF(F187="","",IF(F187="EI",4,IF(F187="EO",5.2,IF(F187="EQ",3.9,IF(F187="ILF",7.5,IF(F187="EIF",5.4))))))</f>
        <v>5.2</v>
      </c>
      <c r="H187" s="56"/>
    </row>
    <row r="188" spans="2:8" ht="16.5" x14ac:dyDescent="0.15">
      <c r="B188" s="60"/>
      <c r="C188" s="59" t="s">
        <v>146</v>
      </c>
      <c r="D188" s="59" t="s">
        <v>184</v>
      </c>
      <c r="E188" s="59" t="s">
        <v>183</v>
      </c>
      <c r="F188" s="58" t="s">
        <v>17</v>
      </c>
      <c r="G188" s="57">
        <f>IF(F188="","",IF(F188="EI",4,IF(F188="EO",5.2,IF(F188="EQ",3.9,IF(F188="ILF",7.5,IF(F188="EIF",5.4))))))</f>
        <v>7.5</v>
      </c>
      <c r="H188" s="56"/>
    </row>
    <row r="189" spans="2:8" ht="16.5" x14ac:dyDescent="0.15">
      <c r="B189" s="60"/>
      <c r="C189" s="59" t="s">
        <v>139</v>
      </c>
      <c r="D189" s="59" t="s">
        <v>178</v>
      </c>
      <c r="E189" s="59" t="s">
        <v>182</v>
      </c>
      <c r="F189" s="61" t="s">
        <v>15</v>
      </c>
      <c r="G189" s="57"/>
      <c r="H189" s="56" t="s">
        <v>54</v>
      </c>
    </row>
    <row r="190" spans="2:8" ht="16.5" x14ac:dyDescent="0.15">
      <c r="B190" s="60"/>
      <c r="C190" s="59" t="s">
        <v>139</v>
      </c>
      <c r="D190" s="59" t="s">
        <v>178</v>
      </c>
      <c r="E190" s="59" t="s">
        <v>181</v>
      </c>
      <c r="F190" s="61" t="s">
        <v>24</v>
      </c>
      <c r="G190" s="57"/>
      <c r="H190" s="56" t="s">
        <v>54</v>
      </c>
    </row>
    <row r="191" spans="2:8" ht="16.5" x14ac:dyDescent="0.15">
      <c r="B191" s="60"/>
      <c r="C191" s="59" t="s">
        <v>139</v>
      </c>
      <c r="D191" s="59" t="s">
        <v>178</v>
      </c>
      <c r="E191" s="59" t="s">
        <v>180</v>
      </c>
      <c r="F191" s="61" t="s">
        <v>24</v>
      </c>
      <c r="G191" s="57"/>
      <c r="H191" s="56" t="s">
        <v>54</v>
      </c>
    </row>
    <row r="192" spans="2:8" ht="16.5" x14ac:dyDescent="0.15">
      <c r="B192" s="60"/>
      <c r="C192" s="59" t="s">
        <v>139</v>
      </c>
      <c r="D192" s="59" t="s">
        <v>178</v>
      </c>
      <c r="E192" s="59" t="s">
        <v>179</v>
      </c>
      <c r="F192" s="58" t="s">
        <v>22</v>
      </c>
      <c r="G192" s="57">
        <f>IF(F192="","",IF(F192="EI",4,IF(F192="EO",5.2,IF(F192="EQ",3.9,IF(F192="ILF",7.5,IF(F192="EIF",5.4))))))</f>
        <v>5.2</v>
      </c>
      <c r="H192" s="56"/>
    </row>
    <row r="193" spans="2:8" ht="16.5" x14ac:dyDescent="0.15">
      <c r="B193" s="60"/>
      <c r="C193" s="59" t="s">
        <v>139</v>
      </c>
      <c r="D193" s="59" t="s">
        <v>178</v>
      </c>
      <c r="E193" s="59" t="s">
        <v>177</v>
      </c>
      <c r="F193" s="58" t="s">
        <v>17</v>
      </c>
      <c r="G193" s="57">
        <f>IF(F193="","",IF(F193="EI",4,IF(F193="EO",5.2,IF(F193="EQ",3.9,IF(F193="ILF",7.5,IF(F193="EIF",5.4))))))</f>
        <v>7.5</v>
      </c>
      <c r="H193" s="56"/>
    </row>
    <row r="194" spans="2:8" ht="16.5" x14ac:dyDescent="0.15">
      <c r="B194" s="60"/>
      <c r="C194" s="59" t="s">
        <v>139</v>
      </c>
      <c r="D194" s="59" t="s">
        <v>173</v>
      </c>
      <c r="E194" s="59" t="s">
        <v>176</v>
      </c>
      <c r="F194" s="61" t="s">
        <v>15</v>
      </c>
      <c r="G194" s="57"/>
      <c r="H194" s="56" t="s">
        <v>54</v>
      </c>
    </row>
    <row r="195" spans="2:8" ht="16.5" x14ac:dyDescent="0.15">
      <c r="B195" s="60"/>
      <c r="C195" s="59" t="s">
        <v>139</v>
      </c>
      <c r="D195" s="59" t="s">
        <v>173</v>
      </c>
      <c r="E195" s="59" t="s">
        <v>175</v>
      </c>
      <c r="F195" s="61" t="s">
        <v>15</v>
      </c>
      <c r="G195" s="57"/>
      <c r="H195" s="56" t="s">
        <v>54</v>
      </c>
    </row>
    <row r="196" spans="2:8" ht="16.5" x14ac:dyDescent="0.15">
      <c r="B196" s="60"/>
      <c r="C196" s="59" t="s">
        <v>139</v>
      </c>
      <c r="D196" s="59" t="s">
        <v>173</v>
      </c>
      <c r="E196" s="59" t="s">
        <v>174</v>
      </c>
      <c r="F196" s="61" t="s">
        <v>15</v>
      </c>
      <c r="G196" s="57"/>
      <c r="H196" s="56" t="s">
        <v>54</v>
      </c>
    </row>
    <row r="197" spans="2:8" ht="16.5" x14ac:dyDescent="0.15">
      <c r="B197" s="60"/>
      <c r="C197" s="59" t="s">
        <v>139</v>
      </c>
      <c r="D197" s="59" t="s">
        <v>173</v>
      </c>
      <c r="E197" s="59" t="s">
        <v>172</v>
      </c>
      <c r="F197" s="61" t="s">
        <v>24</v>
      </c>
      <c r="G197" s="57"/>
      <c r="H197" s="56" t="s">
        <v>54</v>
      </c>
    </row>
    <row r="198" spans="2:8" ht="16.5" x14ac:dyDescent="0.15">
      <c r="B198" s="60"/>
      <c r="C198" s="59" t="s">
        <v>73</v>
      </c>
      <c r="D198" s="59" t="s">
        <v>167</v>
      </c>
      <c r="E198" s="59" t="s">
        <v>171</v>
      </c>
      <c r="F198" s="61" t="s">
        <v>15</v>
      </c>
      <c r="G198" s="57"/>
      <c r="H198" s="56" t="s">
        <v>54</v>
      </c>
    </row>
    <row r="199" spans="2:8" ht="16.5" x14ac:dyDescent="0.15">
      <c r="B199" s="60"/>
      <c r="C199" s="59" t="s">
        <v>73</v>
      </c>
      <c r="D199" s="59" t="s">
        <v>167</v>
      </c>
      <c r="E199" s="59" t="s">
        <v>170</v>
      </c>
      <c r="F199" s="61" t="s">
        <v>15</v>
      </c>
      <c r="G199" s="57"/>
      <c r="H199" s="56" t="s">
        <v>54</v>
      </c>
    </row>
    <row r="200" spans="2:8" ht="16.5" x14ac:dyDescent="0.15">
      <c r="B200" s="60"/>
      <c r="C200" s="59" t="s">
        <v>73</v>
      </c>
      <c r="D200" s="59" t="s">
        <v>167</v>
      </c>
      <c r="E200" s="59" t="s">
        <v>169</v>
      </c>
      <c r="F200" s="61" t="s">
        <v>24</v>
      </c>
      <c r="G200" s="57"/>
      <c r="H200" s="56" t="s">
        <v>54</v>
      </c>
    </row>
    <row r="201" spans="2:8" ht="16.5" x14ac:dyDescent="0.15">
      <c r="B201" s="60"/>
      <c r="C201" s="59" t="s">
        <v>73</v>
      </c>
      <c r="D201" s="59" t="s">
        <v>167</v>
      </c>
      <c r="E201" s="59" t="s">
        <v>168</v>
      </c>
      <c r="F201" s="61" t="s">
        <v>24</v>
      </c>
      <c r="G201" s="57"/>
      <c r="H201" s="56" t="s">
        <v>54</v>
      </c>
    </row>
    <row r="202" spans="2:8" ht="16.5" x14ac:dyDescent="0.15">
      <c r="B202" s="60"/>
      <c r="C202" s="59" t="s">
        <v>73</v>
      </c>
      <c r="D202" s="59" t="s">
        <v>167</v>
      </c>
      <c r="E202" s="59" t="s">
        <v>166</v>
      </c>
      <c r="F202" s="58" t="s">
        <v>17</v>
      </c>
      <c r="G202" s="57">
        <f>IF(F202="","",IF(F202="EI",4,IF(F202="EO",5.2,IF(F202="EQ",3.9,IF(F202="ILF",7.5,IF(F202="EIF",5.4))))))</f>
        <v>7.5</v>
      </c>
      <c r="H202" s="56"/>
    </row>
    <row r="203" spans="2:8" ht="16.5" x14ac:dyDescent="0.15">
      <c r="B203" s="60"/>
      <c r="C203" s="59" t="s">
        <v>73</v>
      </c>
      <c r="D203" s="59" t="s">
        <v>161</v>
      </c>
      <c r="E203" s="59" t="s">
        <v>165</v>
      </c>
      <c r="F203" s="61" t="s">
        <v>15</v>
      </c>
      <c r="G203" s="57"/>
      <c r="H203" s="56" t="s">
        <v>54</v>
      </c>
    </row>
    <row r="204" spans="2:8" ht="16.5" x14ac:dyDescent="0.15">
      <c r="B204" s="60"/>
      <c r="C204" s="59" t="s">
        <v>73</v>
      </c>
      <c r="D204" s="59" t="s">
        <v>161</v>
      </c>
      <c r="E204" s="59" t="s">
        <v>164</v>
      </c>
      <c r="F204" s="61" t="s">
        <v>15</v>
      </c>
      <c r="G204" s="57"/>
      <c r="H204" s="56" t="s">
        <v>54</v>
      </c>
    </row>
    <row r="205" spans="2:8" ht="16.5" x14ac:dyDescent="0.15">
      <c r="B205" s="60"/>
      <c r="C205" s="59" t="s">
        <v>73</v>
      </c>
      <c r="D205" s="59" t="s">
        <v>161</v>
      </c>
      <c r="E205" s="59" t="s">
        <v>163</v>
      </c>
      <c r="F205" s="61" t="s">
        <v>24</v>
      </c>
      <c r="G205" s="57"/>
      <c r="H205" s="56" t="s">
        <v>54</v>
      </c>
    </row>
    <row r="206" spans="2:8" ht="16.5" x14ac:dyDescent="0.15">
      <c r="B206" s="60"/>
      <c r="C206" s="59" t="s">
        <v>73</v>
      </c>
      <c r="D206" s="59" t="s">
        <v>161</v>
      </c>
      <c r="E206" s="59" t="s">
        <v>162</v>
      </c>
      <c r="F206" s="61" t="s">
        <v>24</v>
      </c>
      <c r="G206" s="57"/>
      <c r="H206" s="56" t="s">
        <v>54</v>
      </c>
    </row>
    <row r="207" spans="2:8" ht="16.5" x14ac:dyDescent="0.15">
      <c r="B207" s="60"/>
      <c r="C207" s="59" t="s">
        <v>73</v>
      </c>
      <c r="D207" s="59" t="s">
        <v>161</v>
      </c>
      <c r="E207" s="59" t="s">
        <v>160</v>
      </c>
      <c r="F207" s="62" t="s">
        <v>17</v>
      </c>
      <c r="G207" s="57"/>
      <c r="H207" s="56" t="s">
        <v>54</v>
      </c>
    </row>
    <row r="208" spans="2:8" ht="16.5" x14ac:dyDescent="0.15">
      <c r="B208" s="60"/>
      <c r="C208" s="59" t="s">
        <v>146</v>
      </c>
      <c r="D208" s="59" t="s">
        <v>145</v>
      </c>
      <c r="E208" s="59" t="s">
        <v>159</v>
      </c>
      <c r="F208" s="61" t="s">
        <v>15</v>
      </c>
      <c r="G208" s="57"/>
      <c r="H208" s="56" t="s">
        <v>54</v>
      </c>
    </row>
    <row r="209" spans="2:8" ht="16.5" x14ac:dyDescent="0.15">
      <c r="B209" s="60"/>
      <c r="C209" s="59" t="s">
        <v>146</v>
      </c>
      <c r="D209" s="59" t="s">
        <v>145</v>
      </c>
      <c r="E209" s="59" t="s">
        <v>158</v>
      </c>
      <c r="F209" s="61" t="s">
        <v>15</v>
      </c>
      <c r="G209" s="57"/>
      <c r="H209" s="56" t="s">
        <v>54</v>
      </c>
    </row>
    <row r="210" spans="2:8" ht="16.5" x14ac:dyDescent="0.15">
      <c r="B210" s="60"/>
      <c r="C210" s="59" t="s">
        <v>146</v>
      </c>
      <c r="D210" s="59" t="s">
        <v>145</v>
      </c>
      <c r="E210" s="59" t="s">
        <v>157</v>
      </c>
      <c r="F210" s="61" t="s">
        <v>24</v>
      </c>
      <c r="G210" s="57"/>
      <c r="H210" s="56" t="s">
        <v>54</v>
      </c>
    </row>
    <row r="211" spans="2:8" ht="16.5" x14ac:dyDescent="0.15">
      <c r="B211" s="60"/>
      <c r="C211" s="59" t="s">
        <v>146</v>
      </c>
      <c r="D211" s="59" t="s">
        <v>145</v>
      </c>
      <c r="E211" s="59" t="s">
        <v>156</v>
      </c>
      <c r="F211" s="61" t="s">
        <v>24</v>
      </c>
      <c r="G211" s="57"/>
      <c r="H211" s="56" t="s">
        <v>54</v>
      </c>
    </row>
    <row r="212" spans="2:8" ht="16.5" x14ac:dyDescent="0.15">
      <c r="B212" s="60"/>
      <c r="C212" s="59" t="s">
        <v>146</v>
      </c>
      <c r="D212" s="59" t="s">
        <v>145</v>
      </c>
      <c r="E212" s="59" t="s">
        <v>155</v>
      </c>
      <c r="F212" s="58" t="s">
        <v>17</v>
      </c>
      <c r="G212" s="57">
        <f>IF(F212="","",IF(F212="EI",4,IF(F212="EO",5.2,IF(F212="EQ",3.9,IF(F212="ILF",7.5,IF(F212="EIF",5.4))))))</f>
        <v>7.5</v>
      </c>
      <c r="H212" s="56"/>
    </row>
    <row r="213" spans="2:8" ht="16.5" x14ac:dyDescent="0.15">
      <c r="B213" s="60"/>
      <c r="C213" s="59" t="s">
        <v>146</v>
      </c>
      <c r="D213" s="59" t="s">
        <v>149</v>
      </c>
      <c r="E213" s="59" t="s">
        <v>154</v>
      </c>
      <c r="F213" s="61" t="s">
        <v>15</v>
      </c>
      <c r="G213" s="57"/>
      <c r="H213" s="56" t="s">
        <v>54</v>
      </c>
    </row>
    <row r="214" spans="2:8" ht="16.5" x14ac:dyDescent="0.15">
      <c r="B214" s="60"/>
      <c r="C214" s="59" t="s">
        <v>146</v>
      </c>
      <c r="D214" s="59" t="s">
        <v>149</v>
      </c>
      <c r="E214" s="59" t="s">
        <v>153</v>
      </c>
      <c r="F214" s="61" t="s">
        <v>15</v>
      </c>
      <c r="G214" s="57"/>
      <c r="H214" s="56" t="s">
        <v>54</v>
      </c>
    </row>
    <row r="215" spans="2:8" ht="16.5" x14ac:dyDescent="0.15">
      <c r="B215" s="60"/>
      <c r="C215" s="59" t="s">
        <v>146</v>
      </c>
      <c r="D215" s="59" t="s">
        <v>149</v>
      </c>
      <c r="E215" s="59" t="s">
        <v>152</v>
      </c>
      <c r="F215" s="61" t="s">
        <v>15</v>
      </c>
      <c r="G215" s="57"/>
      <c r="H215" s="56" t="s">
        <v>54</v>
      </c>
    </row>
    <row r="216" spans="2:8" ht="16.5" x14ac:dyDescent="0.15">
      <c r="B216" s="60"/>
      <c r="C216" s="59" t="s">
        <v>146</v>
      </c>
      <c r="D216" s="59" t="s">
        <v>149</v>
      </c>
      <c r="E216" s="59" t="s">
        <v>151</v>
      </c>
      <c r="F216" s="61" t="s">
        <v>24</v>
      </c>
      <c r="G216" s="57"/>
      <c r="H216" s="56" t="s">
        <v>54</v>
      </c>
    </row>
    <row r="217" spans="2:8" ht="16.5" x14ac:dyDescent="0.15">
      <c r="B217" s="60"/>
      <c r="C217" s="59" t="s">
        <v>146</v>
      </c>
      <c r="D217" s="59" t="s">
        <v>149</v>
      </c>
      <c r="E217" s="59" t="s">
        <v>150</v>
      </c>
      <c r="F217" s="61" t="s">
        <v>24</v>
      </c>
      <c r="G217" s="57"/>
      <c r="H217" s="56" t="s">
        <v>54</v>
      </c>
    </row>
    <row r="218" spans="2:8" ht="16.5" x14ac:dyDescent="0.15">
      <c r="B218" s="60"/>
      <c r="C218" s="59" t="s">
        <v>146</v>
      </c>
      <c r="D218" s="59" t="s">
        <v>149</v>
      </c>
      <c r="E218" s="59" t="s">
        <v>148</v>
      </c>
      <c r="F218" s="58" t="s">
        <v>17</v>
      </c>
      <c r="G218" s="57">
        <f>IF(F218="","",IF(F218="EI",4,IF(F218="EO",5.2,IF(F218="EQ",3.9,IF(F218="ILF",7.5,IF(F218="EIF",5.4))))))</f>
        <v>7.5</v>
      </c>
      <c r="H218" s="56"/>
    </row>
    <row r="219" spans="2:8" ht="16.5" x14ac:dyDescent="0.15">
      <c r="B219" s="60"/>
      <c r="C219" s="59" t="s">
        <v>146</v>
      </c>
      <c r="D219" s="59" t="s">
        <v>145</v>
      </c>
      <c r="E219" s="59" t="s">
        <v>147</v>
      </c>
      <c r="F219" s="61" t="s">
        <v>24</v>
      </c>
      <c r="G219" s="57"/>
      <c r="H219" s="56" t="s">
        <v>54</v>
      </c>
    </row>
    <row r="220" spans="2:8" ht="16.5" x14ac:dyDescent="0.15">
      <c r="B220" s="60"/>
      <c r="C220" s="59" t="s">
        <v>146</v>
      </c>
      <c r="D220" s="59" t="s">
        <v>145</v>
      </c>
      <c r="E220" s="59" t="s">
        <v>144</v>
      </c>
      <c r="F220" s="61" t="s">
        <v>24</v>
      </c>
      <c r="G220" s="57"/>
      <c r="H220" s="56" t="s">
        <v>54</v>
      </c>
    </row>
    <row r="221" spans="2:8" ht="16.5" x14ac:dyDescent="0.15">
      <c r="B221" s="60"/>
      <c r="C221" s="59" t="s">
        <v>139</v>
      </c>
      <c r="D221" s="59" t="s">
        <v>142</v>
      </c>
      <c r="E221" s="59" t="s">
        <v>143</v>
      </c>
      <c r="F221" s="61" t="s">
        <v>24</v>
      </c>
      <c r="G221" s="57"/>
      <c r="H221" s="56" t="s">
        <v>54</v>
      </c>
    </row>
    <row r="222" spans="2:8" ht="16.5" x14ac:dyDescent="0.15">
      <c r="B222" s="60"/>
      <c r="C222" s="59" t="s">
        <v>139</v>
      </c>
      <c r="D222" s="59" t="s">
        <v>142</v>
      </c>
      <c r="E222" s="59" t="s">
        <v>141</v>
      </c>
      <c r="F222" s="61" t="s">
        <v>24</v>
      </c>
      <c r="G222" s="57"/>
      <c r="H222" s="56" t="s">
        <v>54</v>
      </c>
    </row>
    <row r="223" spans="2:8" ht="16.5" x14ac:dyDescent="0.15">
      <c r="B223" s="60"/>
      <c r="C223" s="59" t="s">
        <v>139</v>
      </c>
      <c r="D223" s="59" t="s">
        <v>138</v>
      </c>
      <c r="E223" s="59" t="s">
        <v>140</v>
      </c>
      <c r="F223" s="61" t="s">
        <v>24</v>
      </c>
      <c r="G223" s="57"/>
      <c r="H223" s="56" t="s">
        <v>54</v>
      </c>
    </row>
    <row r="224" spans="2:8" ht="16.5" x14ac:dyDescent="0.15">
      <c r="B224" s="60"/>
      <c r="C224" s="59" t="s">
        <v>139</v>
      </c>
      <c r="D224" s="59" t="s">
        <v>138</v>
      </c>
      <c r="E224" s="59" t="s">
        <v>137</v>
      </c>
      <c r="F224" s="62" t="s">
        <v>22</v>
      </c>
      <c r="G224" s="57"/>
      <c r="H224" s="56" t="s">
        <v>54</v>
      </c>
    </row>
    <row r="225" spans="2:8" ht="16.5" x14ac:dyDescent="0.15">
      <c r="B225" s="60"/>
      <c r="C225" s="59" t="s">
        <v>73</v>
      </c>
      <c r="D225" s="59" t="s">
        <v>131</v>
      </c>
      <c r="E225" s="59" t="s">
        <v>136</v>
      </c>
      <c r="F225" s="61" t="s">
        <v>15</v>
      </c>
      <c r="G225" s="57"/>
      <c r="H225" s="56" t="s">
        <v>54</v>
      </c>
    </row>
    <row r="226" spans="2:8" ht="16.5" x14ac:dyDescent="0.15">
      <c r="B226" s="60"/>
      <c r="C226" s="59" t="s">
        <v>73</v>
      </c>
      <c r="D226" s="59" t="s">
        <v>131</v>
      </c>
      <c r="E226" s="59" t="s">
        <v>135</v>
      </c>
      <c r="F226" s="61" t="s">
        <v>15</v>
      </c>
      <c r="G226" s="57"/>
      <c r="H226" s="56" t="s">
        <v>54</v>
      </c>
    </row>
    <row r="227" spans="2:8" ht="16.5" x14ac:dyDescent="0.15">
      <c r="B227" s="60"/>
      <c r="C227" s="59" t="s">
        <v>73</v>
      </c>
      <c r="D227" s="59" t="s">
        <v>131</v>
      </c>
      <c r="E227" s="59" t="s">
        <v>134</v>
      </c>
      <c r="F227" s="61" t="s">
        <v>15</v>
      </c>
      <c r="G227" s="57"/>
      <c r="H227" s="56" t="s">
        <v>54</v>
      </c>
    </row>
    <row r="228" spans="2:8" ht="16.5" x14ac:dyDescent="0.15">
      <c r="B228" s="60"/>
      <c r="C228" s="59" t="s">
        <v>73</v>
      </c>
      <c r="D228" s="59" t="s">
        <v>131</v>
      </c>
      <c r="E228" s="59" t="s">
        <v>133</v>
      </c>
      <c r="F228" s="61" t="s">
        <v>24</v>
      </c>
      <c r="G228" s="57"/>
      <c r="H228" s="56" t="s">
        <v>54</v>
      </c>
    </row>
    <row r="229" spans="2:8" ht="16.5" x14ac:dyDescent="0.15">
      <c r="B229" s="60"/>
      <c r="C229" s="59" t="s">
        <v>73</v>
      </c>
      <c r="D229" s="59" t="s">
        <v>131</v>
      </c>
      <c r="E229" s="59" t="s">
        <v>132</v>
      </c>
      <c r="F229" s="58" t="s">
        <v>22</v>
      </c>
      <c r="G229" s="57">
        <f>IF(F229="","",IF(F229="EI",4,IF(F229="EO",5.2,IF(F229="EQ",3.9,IF(F229="ILF",7.5,IF(F229="EIF",5.4))))))</f>
        <v>5.2</v>
      </c>
      <c r="H229" s="56"/>
    </row>
    <row r="230" spans="2:8" ht="16.5" x14ac:dyDescent="0.15">
      <c r="B230" s="60"/>
      <c r="C230" s="59" t="s">
        <v>73</v>
      </c>
      <c r="D230" s="59" t="s">
        <v>131</v>
      </c>
      <c r="E230" s="59" t="s">
        <v>130</v>
      </c>
      <c r="F230" s="58" t="s">
        <v>17</v>
      </c>
      <c r="G230" s="57">
        <f>IF(F230="","",IF(F230="EI",4,IF(F230="EO",5.2,IF(F230="EQ",3.9,IF(F230="ILF",7.5,IF(F230="EIF",5.4))))))</f>
        <v>7.5</v>
      </c>
      <c r="H230" s="56"/>
    </row>
    <row r="231" spans="2:8" ht="16.5" x14ac:dyDescent="0.15">
      <c r="B231" s="60"/>
      <c r="C231" s="59" t="s">
        <v>73</v>
      </c>
      <c r="D231" s="59" t="s">
        <v>124</v>
      </c>
      <c r="E231" s="59" t="s">
        <v>129</v>
      </c>
      <c r="F231" s="61" t="s">
        <v>15</v>
      </c>
      <c r="G231" s="57"/>
      <c r="H231" s="56" t="s">
        <v>54</v>
      </c>
    </row>
    <row r="232" spans="2:8" ht="16.5" x14ac:dyDescent="0.15">
      <c r="B232" s="60"/>
      <c r="C232" s="59" t="s">
        <v>73</v>
      </c>
      <c r="D232" s="59" t="s">
        <v>124</v>
      </c>
      <c r="E232" s="59" t="s">
        <v>128</v>
      </c>
      <c r="F232" s="61" t="s">
        <v>15</v>
      </c>
      <c r="G232" s="57"/>
      <c r="H232" s="56" t="s">
        <v>54</v>
      </c>
    </row>
    <row r="233" spans="2:8" ht="16.5" x14ac:dyDescent="0.15">
      <c r="B233" s="60"/>
      <c r="C233" s="59" t="s">
        <v>73</v>
      </c>
      <c r="D233" s="59" t="s">
        <v>124</v>
      </c>
      <c r="E233" s="59" t="s">
        <v>127</v>
      </c>
      <c r="F233" s="61" t="s">
        <v>15</v>
      </c>
      <c r="G233" s="57"/>
      <c r="H233" s="56" t="s">
        <v>54</v>
      </c>
    </row>
    <row r="234" spans="2:8" ht="16.5" x14ac:dyDescent="0.15">
      <c r="B234" s="60"/>
      <c r="C234" s="59" t="s">
        <v>73</v>
      </c>
      <c r="D234" s="59" t="s">
        <v>124</v>
      </c>
      <c r="E234" s="59" t="s">
        <v>126</v>
      </c>
      <c r="F234" s="61" t="s">
        <v>24</v>
      </c>
      <c r="G234" s="57"/>
      <c r="H234" s="56" t="s">
        <v>54</v>
      </c>
    </row>
    <row r="235" spans="2:8" ht="16.5" x14ac:dyDescent="0.15">
      <c r="B235" s="60"/>
      <c r="C235" s="59" t="s">
        <v>73</v>
      </c>
      <c r="D235" s="59" t="s">
        <v>124</v>
      </c>
      <c r="E235" s="59" t="s">
        <v>125</v>
      </c>
      <c r="F235" s="61" t="s">
        <v>24</v>
      </c>
      <c r="G235" s="57"/>
      <c r="H235" s="56" t="s">
        <v>54</v>
      </c>
    </row>
    <row r="236" spans="2:8" ht="16.5" x14ac:dyDescent="0.15">
      <c r="B236" s="60"/>
      <c r="C236" s="59" t="s">
        <v>73</v>
      </c>
      <c r="D236" s="59" t="s">
        <v>124</v>
      </c>
      <c r="E236" s="59" t="s">
        <v>123</v>
      </c>
      <c r="F236" s="58" t="s">
        <v>17</v>
      </c>
      <c r="G236" s="57">
        <f>IF(F236="","",IF(F236="EI",4,IF(F236="EO",5.2,IF(F236="EQ",3.9,IF(F236="ILF",7.5,IF(F236="EIF",5.4))))))</f>
        <v>7.5</v>
      </c>
      <c r="H236" s="56"/>
    </row>
    <row r="237" spans="2:8" ht="16.5" x14ac:dyDescent="0.15">
      <c r="B237" s="60"/>
      <c r="C237" s="59" t="s">
        <v>73</v>
      </c>
      <c r="D237" s="59" t="s">
        <v>118</v>
      </c>
      <c r="E237" s="59" t="s">
        <v>122</v>
      </c>
      <c r="F237" s="61" t="s">
        <v>15</v>
      </c>
      <c r="G237" s="57"/>
      <c r="H237" s="56" t="s">
        <v>54</v>
      </c>
    </row>
    <row r="238" spans="2:8" ht="16.5" x14ac:dyDescent="0.15">
      <c r="B238" s="60"/>
      <c r="C238" s="59" t="s">
        <v>73</v>
      </c>
      <c r="D238" s="59" t="s">
        <v>118</v>
      </c>
      <c r="E238" s="59" t="s">
        <v>121</v>
      </c>
      <c r="F238" s="61" t="s">
        <v>15</v>
      </c>
      <c r="G238" s="57"/>
      <c r="H238" s="56" t="s">
        <v>54</v>
      </c>
    </row>
    <row r="239" spans="2:8" ht="16.5" x14ac:dyDescent="0.15">
      <c r="B239" s="60"/>
      <c r="C239" s="59" t="s">
        <v>73</v>
      </c>
      <c r="D239" s="59" t="s">
        <v>118</v>
      </c>
      <c r="E239" s="59" t="s">
        <v>120</v>
      </c>
      <c r="F239" s="61" t="s">
        <v>15</v>
      </c>
      <c r="G239" s="57"/>
      <c r="H239" s="56" t="s">
        <v>54</v>
      </c>
    </row>
    <row r="240" spans="2:8" ht="16.5" x14ac:dyDescent="0.15">
      <c r="B240" s="60"/>
      <c r="C240" s="59" t="s">
        <v>73</v>
      </c>
      <c r="D240" s="59" t="s">
        <v>118</v>
      </c>
      <c r="E240" s="59" t="s">
        <v>119</v>
      </c>
      <c r="F240" s="61" t="s">
        <v>24</v>
      </c>
      <c r="G240" s="57"/>
      <c r="H240" s="56" t="s">
        <v>54</v>
      </c>
    </row>
    <row r="241" spans="2:8" ht="16.5" x14ac:dyDescent="0.15">
      <c r="B241" s="60"/>
      <c r="C241" s="59" t="s">
        <v>73</v>
      </c>
      <c r="D241" s="59" t="s">
        <v>118</v>
      </c>
      <c r="E241" s="59" t="s">
        <v>117</v>
      </c>
      <c r="F241" s="58" t="s">
        <v>17</v>
      </c>
      <c r="G241" s="57">
        <f>IF(F241="","",IF(F241="EI",4,IF(F241="EO",5.2,IF(F241="EQ",3.9,IF(F241="ILF",7.5,IF(F241="EIF",5.4))))))</f>
        <v>7.5</v>
      </c>
      <c r="H241" s="56"/>
    </row>
    <row r="242" spans="2:8" ht="16.5" x14ac:dyDescent="0.15">
      <c r="B242" s="60"/>
      <c r="C242" s="59" t="s">
        <v>112</v>
      </c>
      <c r="D242" s="59" t="s">
        <v>111</v>
      </c>
      <c r="E242" s="59" t="s">
        <v>116</v>
      </c>
      <c r="F242" s="61" t="s">
        <v>15</v>
      </c>
      <c r="G242" s="57"/>
      <c r="H242" s="56" t="s">
        <v>54</v>
      </c>
    </row>
    <row r="243" spans="2:8" ht="16.5" x14ac:dyDescent="0.15">
      <c r="B243" s="60"/>
      <c r="C243" s="59" t="s">
        <v>112</v>
      </c>
      <c r="D243" s="59" t="s">
        <v>111</v>
      </c>
      <c r="E243" s="59" t="s">
        <v>115</v>
      </c>
      <c r="F243" s="61" t="s">
        <v>15</v>
      </c>
      <c r="G243" s="57"/>
      <c r="H243" s="56" t="s">
        <v>54</v>
      </c>
    </row>
    <row r="244" spans="2:8" ht="16.5" x14ac:dyDescent="0.15">
      <c r="B244" s="60"/>
      <c r="C244" s="59" t="s">
        <v>112</v>
      </c>
      <c r="D244" s="59" t="s">
        <v>111</v>
      </c>
      <c r="E244" s="59" t="s">
        <v>114</v>
      </c>
      <c r="F244" s="58" t="s">
        <v>22</v>
      </c>
      <c r="G244" s="57">
        <f>IF(F244="","",IF(F244="EI",4,IF(F244="EO",5.2,IF(F244="EQ",3.9,IF(F244="ILF",7.5,IF(F244="EIF",5.4))))))</f>
        <v>5.2</v>
      </c>
      <c r="H244" s="56"/>
    </row>
    <row r="245" spans="2:8" ht="16.5" x14ac:dyDescent="0.15">
      <c r="B245" s="60"/>
      <c r="C245" s="59" t="s">
        <v>112</v>
      </c>
      <c r="D245" s="59" t="s">
        <v>111</v>
      </c>
      <c r="E245" s="59" t="s">
        <v>113</v>
      </c>
      <c r="F245" s="61" t="s">
        <v>24</v>
      </c>
      <c r="G245" s="57"/>
      <c r="H245" s="56" t="s">
        <v>54</v>
      </c>
    </row>
    <row r="246" spans="2:8" ht="16.5" x14ac:dyDescent="0.15">
      <c r="B246" s="60"/>
      <c r="C246" s="59" t="s">
        <v>112</v>
      </c>
      <c r="D246" s="59" t="s">
        <v>111</v>
      </c>
      <c r="E246" s="59" t="s">
        <v>110</v>
      </c>
      <c r="F246" s="58" t="s">
        <v>17</v>
      </c>
      <c r="G246" s="57">
        <f>IF(F246="","",IF(F246="EI",4,IF(F246="EO",5.2,IF(F246="EQ",3.9,IF(F246="ILF",7.5,IF(F246="EIF",5.4))))))</f>
        <v>7.5</v>
      </c>
      <c r="H246" s="56"/>
    </row>
    <row r="247" spans="2:8" ht="16.5" x14ac:dyDescent="0.15">
      <c r="B247" s="60"/>
      <c r="C247" s="59" t="s">
        <v>104</v>
      </c>
      <c r="D247" s="59" t="s">
        <v>103</v>
      </c>
      <c r="E247" s="59" t="s">
        <v>109</v>
      </c>
      <c r="F247" s="61" t="s">
        <v>15</v>
      </c>
      <c r="G247" s="57"/>
      <c r="H247" s="56" t="s">
        <v>54</v>
      </c>
    </row>
    <row r="248" spans="2:8" ht="16.5" x14ac:dyDescent="0.15">
      <c r="B248" s="60"/>
      <c r="C248" s="59" t="s">
        <v>104</v>
      </c>
      <c r="D248" s="59" t="s">
        <v>103</v>
      </c>
      <c r="E248" s="59" t="s">
        <v>108</v>
      </c>
      <c r="F248" s="61" t="s">
        <v>15</v>
      </c>
      <c r="G248" s="57"/>
      <c r="H248" s="56" t="s">
        <v>54</v>
      </c>
    </row>
    <row r="249" spans="2:8" ht="16.5" x14ac:dyDescent="0.15">
      <c r="B249" s="60"/>
      <c r="C249" s="59" t="s">
        <v>104</v>
      </c>
      <c r="D249" s="59" t="s">
        <v>103</v>
      </c>
      <c r="E249" s="59" t="s">
        <v>107</v>
      </c>
      <c r="F249" s="61" t="s">
        <v>15</v>
      </c>
      <c r="G249" s="57"/>
      <c r="H249" s="56" t="s">
        <v>54</v>
      </c>
    </row>
    <row r="250" spans="2:8" ht="16.5" x14ac:dyDescent="0.15">
      <c r="B250" s="60"/>
      <c r="C250" s="59" t="s">
        <v>104</v>
      </c>
      <c r="D250" s="59" t="s">
        <v>103</v>
      </c>
      <c r="E250" s="59" t="s">
        <v>106</v>
      </c>
      <c r="F250" s="61" t="s">
        <v>24</v>
      </c>
      <c r="G250" s="57"/>
      <c r="H250" s="56" t="s">
        <v>54</v>
      </c>
    </row>
    <row r="251" spans="2:8" ht="16.5" x14ac:dyDescent="0.15">
      <c r="B251" s="60"/>
      <c r="C251" s="59" t="s">
        <v>104</v>
      </c>
      <c r="D251" s="59" t="s">
        <v>103</v>
      </c>
      <c r="E251" s="59" t="s">
        <v>105</v>
      </c>
      <c r="F251" s="58" t="s">
        <v>17</v>
      </c>
      <c r="G251" s="57">
        <f>IF(F251="","",IF(F251="EI",4,IF(F251="EO",5.2,IF(F251="EQ",3.9,IF(F251="ILF",7.5,IF(F251="EIF",5.4))))))</f>
        <v>7.5</v>
      </c>
      <c r="H251" s="56"/>
    </row>
    <row r="252" spans="2:8" ht="16.5" x14ac:dyDescent="0.15">
      <c r="B252" s="60"/>
      <c r="C252" s="59" t="s">
        <v>104</v>
      </c>
      <c r="D252" s="59" t="s">
        <v>103</v>
      </c>
      <c r="E252" s="59" t="s">
        <v>102</v>
      </c>
      <c r="F252" s="58" t="s">
        <v>13</v>
      </c>
      <c r="G252" s="57">
        <f>IF(F252="","",IF(F252="EI",4,IF(F252="EO",5.2,IF(F252="EQ",3.9,IF(F252="ILF",7.5,IF(F252="EIF",5.4))))))</f>
        <v>5.4</v>
      </c>
      <c r="H252" s="56"/>
    </row>
    <row r="253" spans="2:8" ht="16.5" x14ac:dyDescent="0.15">
      <c r="B253" s="60"/>
      <c r="C253" s="59" t="s">
        <v>73</v>
      </c>
      <c r="D253" s="59" t="s">
        <v>72</v>
      </c>
      <c r="E253" s="59" t="s">
        <v>101</v>
      </c>
      <c r="F253" s="61" t="s">
        <v>15</v>
      </c>
      <c r="G253" s="57"/>
      <c r="H253" s="56" t="s">
        <v>54</v>
      </c>
    </row>
    <row r="254" spans="2:8" ht="16.5" x14ac:dyDescent="0.15">
      <c r="B254" s="60"/>
      <c r="C254" s="59" t="s">
        <v>73</v>
      </c>
      <c r="D254" s="59" t="s">
        <v>72</v>
      </c>
      <c r="E254" s="59" t="s">
        <v>100</v>
      </c>
      <c r="F254" s="61" t="s">
        <v>15</v>
      </c>
      <c r="G254" s="57"/>
      <c r="H254" s="56" t="s">
        <v>54</v>
      </c>
    </row>
    <row r="255" spans="2:8" ht="16.5" x14ac:dyDescent="0.15">
      <c r="B255" s="60"/>
      <c r="C255" s="59" t="s">
        <v>73</v>
      </c>
      <c r="D255" s="59" t="s">
        <v>72</v>
      </c>
      <c r="E255" s="59" t="s">
        <v>99</v>
      </c>
      <c r="F255" s="61" t="s">
        <v>24</v>
      </c>
      <c r="G255" s="57"/>
      <c r="H255" s="56" t="s">
        <v>54</v>
      </c>
    </row>
    <row r="256" spans="2:8" ht="16.5" x14ac:dyDescent="0.15">
      <c r="B256" s="60"/>
      <c r="C256" s="59" t="s">
        <v>73</v>
      </c>
      <c r="D256" s="59" t="s">
        <v>72</v>
      </c>
      <c r="E256" s="59" t="s">
        <v>98</v>
      </c>
      <c r="F256" s="61" t="s">
        <v>24</v>
      </c>
      <c r="G256" s="57"/>
      <c r="H256" s="56" t="s">
        <v>54</v>
      </c>
    </row>
    <row r="257" spans="2:8" ht="16.5" x14ac:dyDescent="0.15">
      <c r="B257" s="60"/>
      <c r="C257" s="59" t="s">
        <v>73</v>
      </c>
      <c r="D257" s="59" t="s">
        <v>72</v>
      </c>
      <c r="E257" s="59" t="s">
        <v>97</v>
      </c>
      <c r="F257" s="58" t="s">
        <v>17</v>
      </c>
      <c r="G257" s="57">
        <f>IF(F257="","",IF(F257="EI",4,IF(F257="EO",5.2,IF(F257="EQ",3.9,IF(F257="ILF",7.5,IF(F257="EIF",5.4))))))</f>
        <v>7.5</v>
      </c>
      <c r="H257" s="56"/>
    </row>
    <row r="258" spans="2:8" ht="16.5" x14ac:dyDescent="0.15">
      <c r="B258" s="60"/>
      <c r="C258" s="59" t="s">
        <v>73</v>
      </c>
      <c r="D258" s="59" t="s">
        <v>72</v>
      </c>
      <c r="E258" s="59" t="s">
        <v>96</v>
      </c>
      <c r="F258" s="61" t="s">
        <v>15</v>
      </c>
      <c r="G258" s="57"/>
      <c r="H258" s="56" t="s">
        <v>54</v>
      </c>
    </row>
    <row r="259" spans="2:8" ht="16.5" x14ac:dyDescent="0.15">
      <c r="B259" s="60"/>
      <c r="C259" s="59" t="s">
        <v>73</v>
      </c>
      <c r="D259" s="59" t="s">
        <v>72</v>
      </c>
      <c r="E259" s="59" t="s">
        <v>95</v>
      </c>
      <c r="F259" s="61" t="s">
        <v>15</v>
      </c>
      <c r="G259" s="57"/>
      <c r="H259" s="56" t="s">
        <v>54</v>
      </c>
    </row>
    <row r="260" spans="2:8" ht="16.5" x14ac:dyDescent="0.15">
      <c r="B260" s="60"/>
      <c r="C260" s="59" t="s">
        <v>73</v>
      </c>
      <c r="D260" s="59" t="s">
        <v>72</v>
      </c>
      <c r="E260" s="59" t="s">
        <v>94</v>
      </c>
      <c r="F260" s="61" t="s">
        <v>15</v>
      </c>
      <c r="G260" s="57"/>
      <c r="H260" s="56" t="s">
        <v>54</v>
      </c>
    </row>
    <row r="261" spans="2:8" ht="16.5" x14ac:dyDescent="0.15">
      <c r="B261" s="60"/>
      <c r="C261" s="59" t="s">
        <v>73</v>
      </c>
      <c r="D261" s="59" t="s">
        <v>72</v>
      </c>
      <c r="E261" s="59" t="s">
        <v>93</v>
      </c>
      <c r="F261" s="61" t="s">
        <v>24</v>
      </c>
      <c r="G261" s="57"/>
      <c r="H261" s="56" t="s">
        <v>54</v>
      </c>
    </row>
    <row r="262" spans="2:8" ht="16.5" x14ac:dyDescent="0.15">
      <c r="B262" s="60"/>
      <c r="C262" s="59" t="s">
        <v>73</v>
      </c>
      <c r="D262" s="59" t="s">
        <v>72</v>
      </c>
      <c r="E262" s="59" t="s">
        <v>92</v>
      </c>
      <c r="F262" s="58" t="s">
        <v>17</v>
      </c>
      <c r="G262" s="57">
        <f>IF(F262="","",IF(F262="EI",4,IF(F262="EO",5.2,IF(F262="EQ",3.9,IF(F262="ILF",7.5,IF(F262="EIF",5.4))))))</f>
        <v>7.5</v>
      </c>
      <c r="H262" s="56"/>
    </row>
    <row r="263" spans="2:8" ht="16.5" x14ac:dyDescent="0.15">
      <c r="B263" s="60"/>
      <c r="C263" s="59" t="s">
        <v>73</v>
      </c>
      <c r="D263" s="59" t="s">
        <v>72</v>
      </c>
      <c r="E263" s="59" t="s">
        <v>91</v>
      </c>
      <c r="F263" s="61" t="s">
        <v>15</v>
      </c>
      <c r="G263" s="57"/>
      <c r="H263" s="56" t="s">
        <v>54</v>
      </c>
    </row>
    <row r="264" spans="2:8" ht="16.5" x14ac:dyDescent="0.15">
      <c r="B264" s="60"/>
      <c r="C264" s="59" t="s">
        <v>73</v>
      </c>
      <c r="D264" s="59" t="s">
        <v>72</v>
      </c>
      <c r="E264" s="59" t="s">
        <v>90</v>
      </c>
      <c r="F264" s="61" t="s">
        <v>15</v>
      </c>
      <c r="G264" s="57"/>
      <c r="H264" s="56" t="s">
        <v>54</v>
      </c>
    </row>
    <row r="265" spans="2:8" ht="16.5" x14ac:dyDescent="0.15">
      <c r="B265" s="60"/>
      <c r="C265" s="59" t="s">
        <v>73</v>
      </c>
      <c r="D265" s="59" t="s">
        <v>72</v>
      </c>
      <c r="E265" s="59" t="s">
        <v>89</v>
      </c>
      <c r="F265" s="61" t="s">
        <v>15</v>
      </c>
      <c r="G265" s="57"/>
      <c r="H265" s="56" t="s">
        <v>54</v>
      </c>
    </row>
    <row r="266" spans="2:8" ht="16.5" x14ac:dyDescent="0.15">
      <c r="B266" s="60"/>
      <c r="C266" s="59" t="s">
        <v>73</v>
      </c>
      <c r="D266" s="59" t="s">
        <v>72</v>
      </c>
      <c r="E266" s="59" t="s">
        <v>88</v>
      </c>
      <c r="F266" s="61" t="s">
        <v>24</v>
      </c>
      <c r="G266" s="57"/>
      <c r="H266" s="56" t="s">
        <v>54</v>
      </c>
    </row>
    <row r="267" spans="2:8" ht="16.5" x14ac:dyDescent="0.15">
      <c r="B267" s="60"/>
      <c r="C267" s="59" t="s">
        <v>73</v>
      </c>
      <c r="D267" s="59" t="s">
        <v>72</v>
      </c>
      <c r="E267" s="59" t="s">
        <v>87</v>
      </c>
      <c r="F267" s="58" t="s">
        <v>17</v>
      </c>
      <c r="G267" s="57">
        <f>IF(F267="","",IF(F267="EI",4,IF(F267="EO",5.2,IF(F267="EQ",3.9,IF(F267="ILF",7.5,IF(F267="EIF",5.4))))))</f>
        <v>7.5</v>
      </c>
      <c r="H267" s="56"/>
    </row>
    <row r="268" spans="2:8" ht="16.5" x14ac:dyDescent="0.15">
      <c r="B268" s="60"/>
      <c r="C268" s="59" t="s">
        <v>76</v>
      </c>
      <c r="D268" s="59" t="s">
        <v>82</v>
      </c>
      <c r="E268" s="59" t="s">
        <v>86</v>
      </c>
      <c r="F268" s="61" t="s">
        <v>15</v>
      </c>
      <c r="G268" s="57"/>
      <c r="H268" s="56" t="s">
        <v>54</v>
      </c>
    </row>
    <row r="269" spans="2:8" ht="16.5" x14ac:dyDescent="0.15">
      <c r="B269" s="60"/>
      <c r="C269" s="59" t="s">
        <v>76</v>
      </c>
      <c r="D269" s="59" t="s">
        <v>82</v>
      </c>
      <c r="E269" s="59" t="s">
        <v>85</v>
      </c>
      <c r="F269" s="61" t="s">
        <v>15</v>
      </c>
      <c r="G269" s="57"/>
      <c r="H269" s="56" t="s">
        <v>54</v>
      </c>
    </row>
    <row r="270" spans="2:8" ht="16.5" x14ac:dyDescent="0.15">
      <c r="B270" s="60"/>
      <c r="C270" s="59" t="s">
        <v>76</v>
      </c>
      <c r="D270" s="59" t="s">
        <v>82</v>
      </c>
      <c r="E270" s="59" t="s">
        <v>84</v>
      </c>
      <c r="F270" s="61" t="s">
        <v>15</v>
      </c>
      <c r="G270" s="57"/>
      <c r="H270" s="56" t="s">
        <v>54</v>
      </c>
    </row>
    <row r="271" spans="2:8" ht="16.5" x14ac:dyDescent="0.15">
      <c r="B271" s="60"/>
      <c r="C271" s="59" t="s">
        <v>76</v>
      </c>
      <c r="D271" s="59" t="s">
        <v>82</v>
      </c>
      <c r="E271" s="59" t="s">
        <v>83</v>
      </c>
      <c r="F271" s="61" t="s">
        <v>24</v>
      </c>
      <c r="G271" s="57"/>
      <c r="H271" s="56" t="s">
        <v>54</v>
      </c>
    </row>
    <row r="272" spans="2:8" ht="16.5" x14ac:dyDescent="0.15">
      <c r="B272" s="60"/>
      <c r="C272" s="59" t="s">
        <v>76</v>
      </c>
      <c r="D272" s="59" t="s">
        <v>82</v>
      </c>
      <c r="E272" s="59" t="s">
        <v>81</v>
      </c>
      <c r="F272" s="62" t="s">
        <v>17</v>
      </c>
      <c r="G272" s="57"/>
      <c r="H272" s="56" t="s">
        <v>54</v>
      </c>
    </row>
    <row r="273" spans="2:8" ht="16.5" x14ac:dyDescent="0.15">
      <c r="B273" s="60"/>
      <c r="C273" s="59" t="s">
        <v>76</v>
      </c>
      <c r="D273" s="59" t="s">
        <v>75</v>
      </c>
      <c r="E273" s="59" t="s">
        <v>80</v>
      </c>
      <c r="F273" s="61" t="s">
        <v>15</v>
      </c>
      <c r="G273" s="57"/>
      <c r="H273" s="56" t="s">
        <v>54</v>
      </c>
    </row>
    <row r="274" spans="2:8" ht="16.5" x14ac:dyDescent="0.15">
      <c r="B274" s="60"/>
      <c r="C274" s="59" t="s">
        <v>76</v>
      </c>
      <c r="D274" s="59" t="s">
        <v>75</v>
      </c>
      <c r="E274" s="59" t="s">
        <v>79</v>
      </c>
      <c r="F274" s="61" t="s">
        <v>15</v>
      </c>
      <c r="G274" s="57"/>
      <c r="H274" s="56" t="s">
        <v>54</v>
      </c>
    </row>
    <row r="275" spans="2:8" ht="16.5" x14ac:dyDescent="0.15">
      <c r="B275" s="60"/>
      <c r="C275" s="59" t="s">
        <v>76</v>
      </c>
      <c r="D275" s="59" t="s">
        <v>75</v>
      </c>
      <c r="E275" s="59" t="s">
        <v>78</v>
      </c>
      <c r="F275" s="58" t="s">
        <v>22</v>
      </c>
      <c r="G275" s="57">
        <f>IF(F275="","",IF(F275="EI",4,IF(F275="EO",5.2,IF(F275="EQ",3.9,IF(F275="ILF",7.5,IF(F275="EIF",5.4))))))</f>
        <v>5.2</v>
      </c>
      <c r="H275" s="56"/>
    </row>
    <row r="276" spans="2:8" ht="16.5" x14ac:dyDescent="0.15">
      <c r="B276" s="60"/>
      <c r="C276" s="59" t="s">
        <v>76</v>
      </c>
      <c r="D276" s="59" t="s">
        <v>75</v>
      </c>
      <c r="E276" s="59" t="s">
        <v>77</v>
      </c>
      <c r="F276" s="61" t="s">
        <v>24</v>
      </c>
      <c r="G276" s="57"/>
      <c r="H276" s="56" t="s">
        <v>54</v>
      </c>
    </row>
    <row r="277" spans="2:8" ht="16.5" x14ac:dyDescent="0.15">
      <c r="B277" s="60"/>
      <c r="C277" s="59" t="s">
        <v>76</v>
      </c>
      <c r="D277" s="59" t="s">
        <v>75</v>
      </c>
      <c r="E277" s="59" t="s">
        <v>74</v>
      </c>
      <c r="F277" s="58" t="s">
        <v>17</v>
      </c>
      <c r="G277" s="57">
        <f>IF(F277="","",IF(F277="EI",4,IF(F277="EO",5.2,IF(F277="EQ",3.9,IF(F277="ILF",7.5,IF(F277="EIF",5.4))))))</f>
        <v>7.5</v>
      </c>
      <c r="H277" s="56"/>
    </row>
    <row r="278" spans="2:8" ht="16.5" x14ac:dyDescent="0.15">
      <c r="B278" s="60"/>
      <c r="C278" s="59" t="s">
        <v>73</v>
      </c>
      <c r="D278" s="59" t="s">
        <v>72</v>
      </c>
      <c r="E278" s="59" t="s">
        <v>71</v>
      </c>
      <c r="F278" s="58" t="s">
        <v>13</v>
      </c>
      <c r="G278" s="57">
        <f>IF(F278="","",IF(F278="EI",4,IF(F278="EO",5.2,IF(F278="EQ",3.9,IF(F278="ILF",7.5,IF(F278="EIF",5.4))))))</f>
        <v>5.4</v>
      </c>
      <c r="H278" s="56"/>
    </row>
    <row r="279" spans="2:8" ht="16.5" x14ac:dyDescent="0.15">
      <c r="B279" s="60"/>
      <c r="C279" s="59" t="s">
        <v>53</v>
      </c>
      <c r="D279" s="59" t="s">
        <v>53</v>
      </c>
      <c r="E279" s="59" t="s">
        <v>70</v>
      </c>
      <c r="F279" s="62" t="s">
        <v>17</v>
      </c>
      <c r="G279" s="57"/>
      <c r="H279" s="56" t="s">
        <v>54</v>
      </c>
    </row>
    <row r="280" spans="2:8" ht="16.5" x14ac:dyDescent="0.15">
      <c r="B280" s="60"/>
      <c r="C280" s="59" t="s">
        <v>53</v>
      </c>
      <c r="D280" s="59" t="s">
        <v>53</v>
      </c>
      <c r="E280" s="59" t="s">
        <v>69</v>
      </c>
      <c r="F280" s="62" t="s">
        <v>17</v>
      </c>
      <c r="G280" s="57"/>
      <c r="H280" s="56" t="s">
        <v>54</v>
      </c>
    </row>
    <row r="281" spans="2:8" ht="16.5" x14ac:dyDescent="0.15">
      <c r="B281" s="60"/>
      <c r="C281" s="59" t="s">
        <v>53</v>
      </c>
      <c r="D281" s="59" t="s">
        <v>53</v>
      </c>
      <c r="E281" s="59" t="s">
        <v>68</v>
      </c>
      <c r="F281" s="62" t="s">
        <v>17</v>
      </c>
      <c r="G281" s="57"/>
      <c r="H281" s="56" t="s">
        <v>54</v>
      </c>
    </row>
    <row r="282" spans="2:8" ht="16.5" x14ac:dyDescent="0.15">
      <c r="B282" s="60"/>
      <c r="C282" s="59" t="s">
        <v>53</v>
      </c>
      <c r="D282" s="59" t="s">
        <v>53</v>
      </c>
      <c r="E282" s="59" t="s">
        <v>67</v>
      </c>
      <c r="F282" s="62" t="s">
        <v>17</v>
      </c>
      <c r="G282" s="57"/>
      <c r="H282" s="56" t="s">
        <v>54</v>
      </c>
    </row>
    <row r="283" spans="2:8" ht="16.5" x14ac:dyDescent="0.15">
      <c r="B283" s="60"/>
      <c r="C283" s="59" t="s">
        <v>53</v>
      </c>
      <c r="D283" s="59" t="s">
        <v>53</v>
      </c>
      <c r="E283" s="59" t="s">
        <v>66</v>
      </c>
      <c r="F283" s="61" t="s">
        <v>15</v>
      </c>
      <c r="G283" s="57"/>
      <c r="H283" s="56" t="s">
        <v>54</v>
      </c>
    </row>
    <row r="284" spans="2:8" ht="16.5" x14ac:dyDescent="0.15">
      <c r="B284" s="60"/>
      <c r="C284" s="59" t="s">
        <v>53</v>
      </c>
      <c r="D284" s="59" t="s">
        <v>53</v>
      </c>
      <c r="E284" s="59" t="s">
        <v>65</v>
      </c>
      <c r="F284" s="61" t="s">
        <v>24</v>
      </c>
      <c r="G284" s="57"/>
      <c r="H284" s="56" t="s">
        <v>54</v>
      </c>
    </row>
    <row r="285" spans="2:8" ht="16.5" x14ac:dyDescent="0.15">
      <c r="B285" s="60"/>
      <c r="C285" s="59" t="s">
        <v>53</v>
      </c>
      <c r="D285" s="59" t="s">
        <v>53</v>
      </c>
      <c r="E285" s="59" t="s">
        <v>64</v>
      </c>
      <c r="F285" s="61" t="s">
        <v>15</v>
      </c>
      <c r="G285" s="57"/>
      <c r="H285" s="56" t="s">
        <v>54</v>
      </c>
    </row>
    <row r="286" spans="2:8" ht="16.5" x14ac:dyDescent="0.15">
      <c r="B286" s="60"/>
      <c r="C286" s="59" t="s">
        <v>53</v>
      </c>
      <c r="D286" s="59" t="s">
        <v>53</v>
      </c>
      <c r="E286" s="59" t="s">
        <v>63</v>
      </c>
      <c r="F286" s="61" t="s">
        <v>24</v>
      </c>
      <c r="G286" s="57"/>
      <c r="H286" s="56" t="s">
        <v>54</v>
      </c>
    </row>
    <row r="287" spans="2:8" ht="16.5" x14ac:dyDescent="0.15">
      <c r="B287" s="60"/>
      <c r="C287" s="59" t="s">
        <v>53</v>
      </c>
      <c r="D287" s="59" t="s">
        <v>53</v>
      </c>
      <c r="E287" s="59" t="s">
        <v>62</v>
      </c>
      <c r="F287" s="61" t="s">
        <v>15</v>
      </c>
      <c r="G287" s="57"/>
      <c r="H287" s="56" t="s">
        <v>54</v>
      </c>
    </row>
    <row r="288" spans="2:8" ht="16.5" x14ac:dyDescent="0.15">
      <c r="B288" s="60"/>
      <c r="C288" s="59" t="s">
        <v>53</v>
      </c>
      <c r="D288" s="59" t="s">
        <v>53</v>
      </c>
      <c r="E288" s="59" t="s">
        <v>61</v>
      </c>
      <c r="F288" s="61" t="s">
        <v>24</v>
      </c>
      <c r="G288" s="57"/>
      <c r="H288" s="56" t="s">
        <v>54</v>
      </c>
    </row>
    <row r="289" spans="2:8" ht="16.5" x14ac:dyDescent="0.15">
      <c r="B289" s="60"/>
      <c r="C289" s="59" t="s">
        <v>53</v>
      </c>
      <c r="D289" s="59" t="s">
        <v>53</v>
      </c>
      <c r="E289" s="59" t="s">
        <v>60</v>
      </c>
      <c r="F289" s="61" t="s">
        <v>15</v>
      </c>
      <c r="G289" s="57"/>
      <c r="H289" s="56" t="s">
        <v>54</v>
      </c>
    </row>
    <row r="290" spans="2:8" ht="16.5" x14ac:dyDescent="0.15">
      <c r="B290" s="60"/>
      <c r="C290" s="59" t="s">
        <v>53</v>
      </c>
      <c r="D290" s="59" t="s">
        <v>53</v>
      </c>
      <c r="E290" s="59" t="s">
        <v>59</v>
      </c>
      <c r="F290" s="61" t="s">
        <v>15</v>
      </c>
      <c r="G290" s="57"/>
      <c r="H290" s="56" t="s">
        <v>54</v>
      </c>
    </row>
    <row r="291" spans="2:8" ht="16.5" x14ac:dyDescent="0.15">
      <c r="B291" s="60"/>
      <c r="C291" s="59" t="s">
        <v>53</v>
      </c>
      <c r="D291" s="59" t="s">
        <v>53</v>
      </c>
      <c r="E291" s="59" t="s">
        <v>58</v>
      </c>
      <c r="F291" s="61" t="s">
        <v>24</v>
      </c>
      <c r="G291" s="57"/>
      <c r="H291" s="56" t="s">
        <v>54</v>
      </c>
    </row>
    <row r="292" spans="2:8" ht="16.5" x14ac:dyDescent="0.15">
      <c r="B292" s="60"/>
      <c r="C292" s="59" t="s">
        <v>53</v>
      </c>
      <c r="D292" s="59" t="s">
        <v>53</v>
      </c>
      <c r="E292" s="59" t="s">
        <v>57</v>
      </c>
      <c r="F292" s="61" t="s">
        <v>24</v>
      </c>
      <c r="G292" s="57"/>
      <c r="H292" s="56" t="s">
        <v>54</v>
      </c>
    </row>
    <row r="293" spans="2:8" ht="16.5" x14ac:dyDescent="0.15">
      <c r="B293" s="60"/>
      <c r="C293" s="59" t="s">
        <v>53</v>
      </c>
      <c r="D293" s="59" t="s">
        <v>53</v>
      </c>
      <c r="E293" s="59" t="s">
        <v>56</v>
      </c>
      <c r="F293" s="61" t="s">
        <v>24</v>
      </c>
      <c r="G293" s="57"/>
      <c r="H293" s="56" t="s">
        <v>54</v>
      </c>
    </row>
    <row r="294" spans="2:8" ht="16.5" x14ac:dyDescent="0.15">
      <c r="B294" s="60"/>
      <c r="C294" s="59" t="s">
        <v>53</v>
      </c>
      <c r="D294" s="59" t="s">
        <v>53</v>
      </c>
      <c r="E294" s="59" t="s">
        <v>55</v>
      </c>
      <c r="F294" s="61" t="s">
        <v>15</v>
      </c>
      <c r="G294" s="57"/>
      <c r="H294" s="56" t="s">
        <v>54</v>
      </c>
    </row>
    <row r="295" spans="2:8" ht="16.5" x14ac:dyDescent="0.15">
      <c r="B295" s="60"/>
      <c r="C295" s="59" t="s">
        <v>53</v>
      </c>
      <c r="D295" s="59" t="s">
        <v>53</v>
      </c>
      <c r="E295" s="59" t="s">
        <v>52</v>
      </c>
      <c r="F295" s="58" t="s">
        <v>22</v>
      </c>
      <c r="G295" s="57">
        <f>IF(F295="","",IF(F295="EI",4,IF(F295="EO",5.2,IF(F295="EQ",3.9,IF(F295="ILF",7.5,IF(F295="EIF",5.4))))))</f>
        <v>5.2</v>
      </c>
      <c r="H295" s="56"/>
    </row>
  </sheetData>
  <sheetProtection selectLockedCells="1"/>
  <mergeCells count="2">
    <mergeCell ref="H3:H4"/>
    <mergeCell ref="B3:E3"/>
  </mergeCells>
  <phoneticPr fontId="19" type="noConversion"/>
  <conditionalFormatting sqref="G25:G295">
    <cfRule type="expression" dxfId="16" priority="14" stopIfTrue="1">
      <formula>#REF!=1</formula>
    </cfRule>
    <cfRule type="expression" dxfId="15" priority="15" stopIfTrue="1">
      <formula>#REF!=1</formula>
    </cfRule>
    <cfRule type="expression" dxfId="14" priority="16" stopIfTrue="1">
      <formula>#REF!=1</formula>
    </cfRule>
    <cfRule type="expression" dxfId="13" priority="17" stopIfTrue="1">
      <formula>#REF!=1</formula>
    </cfRule>
  </conditionalFormatting>
  <conditionalFormatting sqref="G25:G295">
    <cfRule type="expression" dxfId="12" priority="12" stopIfTrue="1">
      <formula>#REF!=1</formula>
    </cfRule>
    <cfRule type="expression" dxfId="11" priority="13" stopIfTrue="1">
      <formula>#REF!=1</formula>
    </cfRule>
  </conditionalFormatting>
  <conditionalFormatting sqref="G5:G295">
    <cfRule type="expression" dxfId="10" priority="11" stopIfTrue="1">
      <formula>#REF!=1</formula>
    </cfRule>
  </conditionalFormatting>
  <conditionalFormatting sqref="G5:G295 B5">
    <cfRule type="expression" dxfId="9" priority="9" stopIfTrue="1">
      <formula>#REF!=1</formula>
    </cfRule>
    <cfRule type="expression" dxfId="8" priority="10" stopIfTrue="1">
      <formula>#REF!=1</formula>
    </cfRule>
  </conditionalFormatting>
  <conditionalFormatting sqref="G5:G295 B5">
    <cfRule type="expression" dxfId="7" priority="6" stopIfTrue="1">
      <formula>#REF!=1</formula>
    </cfRule>
  </conditionalFormatting>
  <conditionalFormatting sqref="G5:G295">
    <cfRule type="expression" dxfId="6" priority="7" stopIfTrue="1">
      <formula>#REF!=1</formula>
    </cfRule>
    <cfRule type="expression" dxfId="5" priority="8" stopIfTrue="1">
      <formula>#REF!=1</formula>
    </cfRule>
  </conditionalFormatting>
  <conditionalFormatting sqref="H5:H295 C5:E295">
    <cfRule type="expression" dxfId="4" priority="5" stopIfTrue="1">
      <formula>#REF!=1</formula>
    </cfRule>
  </conditionalFormatting>
  <conditionalFormatting sqref="H5:H295 C5:E295">
    <cfRule type="expression" dxfId="3" priority="3" stopIfTrue="1">
      <formula>#REF!=1</formula>
    </cfRule>
    <cfRule type="expression" dxfId="2" priority="4" stopIfTrue="1">
      <formula>#REF!=1</formula>
    </cfRule>
  </conditionalFormatting>
  <conditionalFormatting sqref="H5:H295">
    <cfRule type="expression" dxfId="1" priority="1" stopIfTrue="1">
      <formula>#REF!=1</formula>
    </cfRule>
    <cfRule type="expression" dxfId="0" priority="2" stopIfTrue="1">
      <formula>#REF!=1</formula>
    </cfRule>
  </conditionalFormatting>
  <dataValidations count="1">
    <dataValidation type="list" allowBlank="1" showInputMessage="1" showErrorMessage="1" sqref="F296:F9973" xr:uid="{00000000-0002-0000-0000-000000000000}">
      <formula1>"ILF,EIF,EI,EO,EQ"</formula1>
    </dataValidation>
  </dataValidations>
  <printOptions horizontalCentered="1"/>
  <pageMargins left="0.25" right="0.25" top="0.51555556058883667" bottom="0.52861112356185913" header="0.57305556535720825" footer="5.2361112087965012E-2"/>
  <pageSetup paperSize="9" scale="84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580B1-39C9-4F72-8BCA-0F40C0B61A39}">
  <dimension ref="A1:I29"/>
  <sheetViews>
    <sheetView showGridLines="0" topLeftCell="A3" zoomScaleNormal="100" zoomScaleSheetLayoutView="75" workbookViewId="0">
      <selection sqref="A1:C1"/>
    </sheetView>
  </sheetViews>
  <sheetFormatPr defaultColWidth="8" defaultRowHeight="13.5" x14ac:dyDescent="0.15"/>
  <cols>
    <col min="1" max="1" width="1.77734375" style="78" customWidth="1"/>
    <col min="2" max="2" width="6.33203125" style="78" customWidth="1"/>
    <col min="3" max="3" width="15.44140625" style="78" customWidth="1"/>
    <col min="4" max="4" width="18.77734375" style="78" customWidth="1"/>
    <col min="5" max="6" width="9.6640625" style="78" customWidth="1"/>
    <col min="7" max="7" width="7.6640625" style="78" customWidth="1"/>
    <col min="8" max="9" width="10.77734375" style="78" customWidth="1"/>
    <col min="10" max="16384" width="8" style="77"/>
  </cols>
  <sheetData>
    <row r="1" spans="2:9" ht="20.25" x14ac:dyDescent="0.15">
      <c r="B1" s="96" t="s">
        <v>429</v>
      </c>
      <c r="C1" s="95"/>
      <c r="D1" s="95"/>
      <c r="E1" s="94"/>
      <c r="F1" s="94"/>
      <c r="G1" s="94"/>
      <c r="H1" s="94"/>
      <c r="I1" s="93"/>
    </row>
    <row r="2" spans="2:9" x14ac:dyDescent="0.15">
      <c r="B2" s="92"/>
      <c r="I2" s="87"/>
    </row>
    <row r="3" spans="2:9" ht="16.5" x14ac:dyDescent="0.15">
      <c r="B3" s="89" t="s">
        <v>428</v>
      </c>
      <c r="C3" s="88"/>
      <c r="D3" s="88"/>
      <c r="I3" s="87"/>
    </row>
    <row r="4" spans="2:9" ht="20.100000000000001" customHeight="1" x14ac:dyDescent="0.15">
      <c r="B4" s="204" t="s">
        <v>8</v>
      </c>
      <c r="C4" s="205"/>
      <c r="D4" s="206" t="s">
        <v>427</v>
      </c>
      <c r="E4" s="207"/>
      <c r="F4" s="207"/>
      <c r="G4" s="207"/>
      <c r="H4" s="207"/>
      <c r="I4" s="208"/>
    </row>
    <row r="5" spans="2:9" ht="47.25" customHeight="1" x14ac:dyDescent="0.15">
      <c r="B5" s="209" t="s">
        <v>29</v>
      </c>
      <c r="C5" s="210"/>
      <c r="D5" s="211" t="s">
        <v>426</v>
      </c>
      <c r="E5" s="212"/>
      <c r="F5" s="212"/>
      <c r="G5" s="212"/>
      <c r="H5" s="212"/>
      <c r="I5" s="213"/>
    </row>
    <row r="6" spans="2:9" ht="16.5" x14ac:dyDescent="0.15">
      <c r="B6" s="91"/>
      <c r="C6" s="65"/>
      <c r="D6" s="65"/>
      <c r="E6" s="65"/>
      <c r="F6" s="65"/>
      <c r="G6" s="65"/>
      <c r="H6" s="65"/>
      <c r="I6" s="90"/>
    </row>
    <row r="7" spans="2:9" ht="16.5" x14ac:dyDescent="0.15">
      <c r="B7" s="89" t="s">
        <v>425</v>
      </c>
      <c r="C7" s="88"/>
      <c r="D7" s="88"/>
      <c r="I7" s="87"/>
    </row>
    <row r="8" spans="2:9" ht="20.100000000000001" customHeight="1" x14ac:dyDescent="0.15">
      <c r="B8" s="204" t="s">
        <v>8</v>
      </c>
      <c r="C8" s="205"/>
      <c r="D8" s="206" t="s">
        <v>1</v>
      </c>
      <c r="E8" s="207"/>
      <c r="F8" s="207"/>
      <c r="G8" s="207"/>
      <c r="H8" s="205"/>
      <c r="I8" s="86" t="s">
        <v>36</v>
      </c>
    </row>
    <row r="9" spans="2:9" ht="20.100000000000001" customHeight="1" x14ac:dyDescent="0.15">
      <c r="B9" s="202" t="s">
        <v>35</v>
      </c>
      <c r="C9" s="203"/>
      <c r="D9" s="193" t="s">
        <v>424</v>
      </c>
      <c r="E9" s="194"/>
      <c r="F9" s="194"/>
      <c r="G9" s="194"/>
      <c r="H9" s="195"/>
      <c r="I9" s="83">
        <v>0.88</v>
      </c>
    </row>
    <row r="10" spans="2:9" ht="20.100000000000001" customHeight="1" x14ac:dyDescent="0.15">
      <c r="B10" s="186"/>
      <c r="C10" s="187"/>
      <c r="D10" s="193" t="s">
        <v>423</v>
      </c>
      <c r="E10" s="194"/>
      <c r="F10" s="194"/>
      <c r="G10" s="194"/>
      <c r="H10" s="195"/>
      <c r="I10" s="83">
        <v>0.94</v>
      </c>
    </row>
    <row r="11" spans="2:9" ht="20.100000000000001" customHeight="1" x14ac:dyDescent="0.15">
      <c r="B11" s="186"/>
      <c r="C11" s="187"/>
      <c r="D11" s="193" t="s">
        <v>4</v>
      </c>
      <c r="E11" s="194"/>
      <c r="F11" s="194"/>
      <c r="G11" s="194"/>
      <c r="H11" s="195"/>
      <c r="I11" s="83">
        <v>1</v>
      </c>
    </row>
    <row r="12" spans="2:9" ht="20.100000000000001" customHeight="1" x14ac:dyDescent="0.15">
      <c r="B12" s="186"/>
      <c r="C12" s="187"/>
      <c r="D12" s="193" t="s">
        <v>422</v>
      </c>
      <c r="E12" s="194"/>
      <c r="F12" s="194"/>
      <c r="G12" s="194"/>
      <c r="H12" s="195"/>
      <c r="I12" s="83">
        <v>1.06</v>
      </c>
    </row>
    <row r="13" spans="2:9" ht="20.100000000000001" customHeight="1" x14ac:dyDescent="0.15">
      <c r="B13" s="188"/>
      <c r="C13" s="189"/>
      <c r="D13" s="196" t="s">
        <v>421</v>
      </c>
      <c r="E13" s="197"/>
      <c r="F13" s="197"/>
      <c r="G13" s="197"/>
      <c r="H13" s="198"/>
      <c r="I13" s="82">
        <v>1.1200000000000001</v>
      </c>
    </row>
    <row r="14" spans="2:9" ht="20.100000000000001" customHeight="1" x14ac:dyDescent="0.15">
      <c r="B14" s="184" t="s">
        <v>30</v>
      </c>
      <c r="C14" s="185"/>
      <c r="D14" s="199" t="s">
        <v>420</v>
      </c>
      <c r="E14" s="200"/>
      <c r="F14" s="200"/>
      <c r="G14" s="200"/>
      <c r="H14" s="201"/>
      <c r="I14" s="85">
        <v>0.91</v>
      </c>
    </row>
    <row r="15" spans="2:9" ht="20.100000000000001" customHeight="1" x14ac:dyDescent="0.15">
      <c r="B15" s="186"/>
      <c r="C15" s="187"/>
      <c r="D15" s="193" t="s">
        <v>419</v>
      </c>
      <c r="E15" s="194"/>
      <c r="F15" s="194"/>
      <c r="G15" s="194"/>
      <c r="H15" s="195"/>
      <c r="I15" s="85">
        <v>0.95</v>
      </c>
    </row>
    <row r="16" spans="2:9" ht="35.1" customHeight="1" x14ac:dyDescent="0.15">
      <c r="B16" s="186"/>
      <c r="C16" s="187"/>
      <c r="D16" s="193" t="s">
        <v>418</v>
      </c>
      <c r="E16" s="194"/>
      <c r="F16" s="194"/>
      <c r="G16" s="194"/>
      <c r="H16" s="195"/>
      <c r="I16" s="85">
        <v>1</v>
      </c>
    </row>
    <row r="17" spans="2:9" ht="35.1" customHeight="1" x14ac:dyDescent="0.15">
      <c r="B17" s="186"/>
      <c r="C17" s="187"/>
      <c r="D17" s="193" t="s">
        <v>42</v>
      </c>
      <c r="E17" s="194"/>
      <c r="F17" s="194"/>
      <c r="G17" s="194"/>
      <c r="H17" s="195"/>
      <c r="I17" s="83">
        <v>1.05</v>
      </c>
    </row>
    <row r="18" spans="2:9" ht="35.1" customHeight="1" x14ac:dyDescent="0.15">
      <c r="B18" s="188"/>
      <c r="C18" s="189"/>
      <c r="D18" s="196" t="s">
        <v>417</v>
      </c>
      <c r="E18" s="197"/>
      <c r="F18" s="197"/>
      <c r="G18" s="197"/>
      <c r="H18" s="198"/>
      <c r="I18" s="82">
        <v>1.0900000000000001</v>
      </c>
    </row>
    <row r="19" spans="2:9" ht="20.100000000000001" customHeight="1" x14ac:dyDescent="0.15">
      <c r="B19" s="184" t="s">
        <v>47</v>
      </c>
      <c r="C19" s="185"/>
      <c r="D19" s="199" t="s">
        <v>416</v>
      </c>
      <c r="E19" s="200"/>
      <c r="F19" s="200"/>
      <c r="G19" s="200"/>
      <c r="H19" s="201"/>
      <c r="I19" s="85">
        <v>0.94</v>
      </c>
    </row>
    <row r="20" spans="2:9" ht="35.1" customHeight="1" x14ac:dyDescent="0.15">
      <c r="B20" s="186"/>
      <c r="C20" s="187"/>
      <c r="D20" s="193" t="s">
        <v>0</v>
      </c>
      <c r="E20" s="194"/>
      <c r="F20" s="194"/>
      <c r="G20" s="194"/>
      <c r="H20" s="195"/>
      <c r="I20" s="85">
        <v>1</v>
      </c>
    </row>
    <row r="21" spans="2:9" ht="35.1" customHeight="1" x14ac:dyDescent="0.15">
      <c r="B21" s="186"/>
      <c r="C21" s="187"/>
      <c r="D21" s="193" t="s">
        <v>415</v>
      </c>
      <c r="E21" s="194"/>
      <c r="F21" s="194"/>
      <c r="G21" s="194"/>
      <c r="H21" s="195"/>
      <c r="I21" s="85">
        <v>1.06</v>
      </c>
    </row>
    <row r="22" spans="2:9" ht="35.1" customHeight="1" x14ac:dyDescent="0.15">
      <c r="B22" s="186"/>
      <c r="C22" s="187"/>
      <c r="D22" s="193" t="s">
        <v>414</v>
      </c>
      <c r="E22" s="194"/>
      <c r="F22" s="194"/>
      <c r="G22" s="194"/>
      <c r="H22" s="195"/>
      <c r="I22" s="83">
        <v>1.1299999999999999</v>
      </c>
    </row>
    <row r="23" spans="2:9" ht="35.1" customHeight="1" x14ac:dyDescent="0.15">
      <c r="B23" s="188"/>
      <c r="C23" s="189"/>
      <c r="D23" s="196" t="s">
        <v>413</v>
      </c>
      <c r="E23" s="197"/>
      <c r="F23" s="197"/>
      <c r="G23" s="197"/>
      <c r="H23" s="198"/>
      <c r="I23" s="82">
        <v>1.19</v>
      </c>
    </row>
    <row r="24" spans="2:9" ht="35.1" customHeight="1" x14ac:dyDescent="0.15">
      <c r="B24" s="184" t="s">
        <v>44</v>
      </c>
      <c r="C24" s="185"/>
      <c r="D24" s="190" t="s">
        <v>412</v>
      </c>
      <c r="E24" s="191"/>
      <c r="F24" s="191"/>
      <c r="G24" s="191"/>
      <c r="H24" s="192"/>
      <c r="I24" s="84">
        <v>0.97</v>
      </c>
    </row>
    <row r="25" spans="2:9" ht="20.100000000000001" customHeight="1" x14ac:dyDescent="0.15">
      <c r="B25" s="186"/>
      <c r="C25" s="187"/>
      <c r="D25" s="193" t="s">
        <v>411</v>
      </c>
      <c r="E25" s="194"/>
      <c r="F25" s="194"/>
      <c r="G25" s="194"/>
      <c r="H25" s="195"/>
      <c r="I25" s="83">
        <v>1</v>
      </c>
    </row>
    <row r="26" spans="2:9" ht="20.100000000000001" customHeight="1" x14ac:dyDescent="0.15">
      <c r="B26" s="186"/>
      <c r="C26" s="187"/>
      <c r="D26" s="193" t="s">
        <v>410</v>
      </c>
      <c r="E26" s="194"/>
      <c r="F26" s="194"/>
      <c r="G26" s="194"/>
      <c r="H26" s="195"/>
      <c r="I26" s="83">
        <v>1.03</v>
      </c>
    </row>
    <row r="27" spans="2:9" ht="20.100000000000001" customHeight="1" x14ac:dyDescent="0.15">
      <c r="B27" s="186"/>
      <c r="C27" s="187"/>
      <c r="D27" s="193" t="s">
        <v>3</v>
      </c>
      <c r="E27" s="194"/>
      <c r="F27" s="194"/>
      <c r="G27" s="194"/>
      <c r="H27" s="195"/>
      <c r="I27" s="83">
        <v>1.06</v>
      </c>
    </row>
    <row r="28" spans="2:9" ht="20.100000000000001" customHeight="1" x14ac:dyDescent="0.15">
      <c r="B28" s="188"/>
      <c r="C28" s="189"/>
      <c r="D28" s="196" t="s">
        <v>409</v>
      </c>
      <c r="E28" s="197"/>
      <c r="F28" s="197"/>
      <c r="G28" s="197"/>
      <c r="H28" s="198"/>
      <c r="I28" s="82">
        <v>1.08</v>
      </c>
    </row>
    <row r="29" spans="2:9" ht="14.25" thickBot="1" x14ac:dyDescent="0.2">
      <c r="B29" s="81"/>
      <c r="C29" s="80"/>
      <c r="D29" s="80"/>
      <c r="E29" s="80"/>
      <c r="F29" s="80"/>
      <c r="G29" s="80"/>
      <c r="H29" s="80"/>
      <c r="I29" s="79"/>
    </row>
  </sheetData>
  <mergeCells count="30">
    <mergeCell ref="B4:C4"/>
    <mergeCell ref="D4:I4"/>
    <mergeCell ref="B5:C5"/>
    <mergeCell ref="D5:I5"/>
    <mergeCell ref="B8:C8"/>
    <mergeCell ref="D8:H8"/>
    <mergeCell ref="B9:C13"/>
    <mergeCell ref="D9:H9"/>
    <mergeCell ref="D10:H10"/>
    <mergeCell ref="D11:H11"/>
    <mergeCell ref="D12:H12"/>
    <mergeCell ref="D13:H13"/>
    <mergeCell ref="B14:C18"/>
    <mergeCell ref="D14:H14"/>
    <mergeCell ref="D15:H15"/>
    <mergeCell ref="D16:H16"/>
    <mergeCell ref="D17:H17"/>
    <mergeCell ref="D18:H18"/>
    <mergeCell ref="B19:C23"/>
    <mergeCell ref="D19:H19"/>
    <mergeCell ref="D20:H20"/>
    <mergeCell ref="D21:H21"/>
    <mergeCell ref="D22:H22"/>
    <mergeCell ref="D23:H23"/>
    <mergeCell ref="B24:C28"/>
    <mergeCell ref="D24:H24"/>
    <mergeCell ref="D25:H25"/>
    <mergeCell ref="D26:H26"/>
    <mergeCell ref="D27:H27"/>
    <mergeCell ref="D28:H28"/>
  </mergeCells>
  <phoneticPr fontId="19" type="noConversion"/>
  <pageMargins left="0.69972223043441772" right="0.69972223043441772" top="0.75" bottom="0.75" header="0.30000001192092896" footer="0.3000000119209289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87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합계</vt:lpstr>
      <vt:lpstr>개발비</vt:lpstr>
      <vt:lpstr>FP산정(간이법)</vt:lpstr>
      <vt:lpstr>(참조)보정계수</vt:lpstr>
      <vt:lpstr>'FP산정(간이법)'!Print_Area</vt:lpstr>
      <vt:lpstr>'FP산정(간이법)'!Print_Titles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NAVY</dc:creator>
  <cp:lastModifiedBy>USER</cp:lastModifiedBy>
  <cp:revision>10</cp:revision>
  <cp:lastPrinted>2026-07-23T04:16:48Z</cp:lastPrinted>
  <dcterms:created xsi:type="dcterms:W3CDTF">2026-06-19T03:26:52Z</dcterms:created>
  <dcterms:modified xsi:type="dcterms:W3CDTF">2026-07-23T04:16:50Z</dcterms:modified>
  <cp:version>1000.0100.01</cp:version>
</cp:coreProperties>
</file>